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xl/comments3.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4.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defaultThemeVersion="124226"/>
  <mc:AlternateContent xmlns:mc="http://schemas.openxmlformats.org/markup-compatibility/2006">
    <mc:Choice Requires="x15">
      <x15ac:absPath xmlns:x15ac="http://schemas.microsoft.com/office/spreadsheetml/2010/11/ac" url="https://bmsservis.sharepoint.com/sites/BMS-cloud/Shared Documents/3000_Projektová dokumetace/2021/2021-3005_SA_Bkom/DPS/"/>
    </mc:Choice>
  </mc:AlternateContent>
  <xr:revisionPtr revIDLastSave="0" documentId="8_{17FF0CDA-3064-4BDB-B1C7-21F0E5EC7B66}" xr6:coauthVersionLast="47" xr6:coauthVersionMax="47" xr10:uidLastSave="{00000000-0000-0000-0000-000000000000}"/>
  <bookViews>
    <workbookView xWindow="28680" yWindow="-135" windowWidth="29040" windowHeight="15840" firstSheet="1" activeTab="1" xr2:uid="{00000000-000D-0000-FFFF-FFFF00000000}"/>
  </bookViews>
  <sheets>
    <sheet name="VzorPolozky" sheetId="10" state="hidden" r:id="rId1"/>
    <sheet name="11-371.1 D1.4.7.1 Pol" sheetId="12" r:id="rId2"/>
    <sheet name="11-371.1 D1.4.7.2 Pol" sheetId="13" r:id="rId3"/>
    <sheet name="11-371.2 D1.4.7.1 Pol" sheetId="14" r:id="rId4"/>
    <sheet name="11-371.2 D1.4.7.2 Pol" sheetId="15" r:id="rId5"/>
    <sheet name="11-371.3 D1.4.7.1 Pol" sheetId="16" r:id="rId6"/>
    <sheet name="11-371.3 D1.4.7.2 Pol" sheetId="17" r:id="rId7"/>
    <sheet name="11-371.4 D1.7.4.1 Pol" sheetId="18" r:id="rId8"/>
  </sheets>
  <externalReferences>
    <externalReference r:id="rId9"/>
  </externalReferences>
  <definedNames>
    <definedName name="CenaCelkem">#REF!</definedName>
    <definedName name="CenaCelkemBezDPH">#REF!</definedName>
    <definedName name="cisloobjektu">#REF!</definedName>
    <definedName name="CisloRozpoctu">'[1]Krycí list'!$C$2</definedName>
    <definedName name="cislostavby">'[1]Krycí list'!$A$7</definedName>
    <definedName name="CisloStavebnihoRozpoctu">#REF!</definedName>
    <definedName name="dadresa">#REF!</definedName>
    <definedName name="dmisto">#REF!</definedName>
    <definedName name="DPHSni">#REF!</definedName>
    <definedName name="DPHZakl">#REF!</definedName>
    <definedName name="Mena">#REF!</definedName>
    <definedName name="MistoStavby">#REF!</definedName>
    <definedName name="nazevobjektu">#REF!</definedName>
    <definedName name="NazevRozpoctu">'[1]Krycí list'!$D$2</definedName>
    <definedName name="nazevstavby">'[1]Krycí list'!$C$7</definedName>
    <definedName name="NazevStavebnihoRozpoctu">#REF!</definedName>
    <definedName name="_xlnm.Print_Titles" localSheetId="1">'11-371.1 D1.4.7.1 Pol'!$1:$7</definedName>
    <definedName name="_xlnm.Print_Titles" localSheetId="2">'11-371.1 D1.4.7.2 Pol'!$1:$7</definedName>
    <definedName name="_xlnm.Print_Titles" localSheetId="3">'11-371.2 D1.4.7.1 Pol'!$1:$7</definedName>
    <definedName name="_xlnm.Print_Titles" localSheetId="4">'11-371.2 D1.4.7.2 Pol'!$1:$7</definedName>
    <definedName name="_xlnm.Print_Titles" localSheetId="5">'11-371.3 D1.4.7.1 Pol'!$1:$7</definedName>
    <definedName name="_xlnm.Print_Titles" localSheetId="6">'11-371.3 D1.4.7.2 Pol'!$1:$7</definedName>
    <definedName name="_xlnm.Print_Titles" localSheetId="7">'11-371.4 D1.7.4.1 Pol'!$1:$7</definedName>
    <definedName name="oadresa">#REF!</definedName>
    <definedName name="_xlnm.Print_Area" localSheetId="1">'11-371.1 D1.4.7.1 Pol'!$A$1:$X$104</definedName>
    <definedName name="_xlnm.Print_Area" localSheetId="2">'11-371.1 D1.4.7.2 Pol'!$A$1:$X$153</definedName>
    <definedName name="_xlnm.Print_Area" localSheetId="3">'11-371.2 D1.4.7.1 Pol'!$A$1:$X$92</definedName>
    <definedName name="_xlnm.Print_Area" localSheetId="4">'11-371.2 D1.4.7.2 Pol'!$A$1:$X$90</definedName>
    <definedName name="_xlnm.Print_Area" localSheetId="5">'11-371.3 D1.4.7.1 Pol'!$A$1:$X$75</definedName>
    <definedName name="_xlnm.Print_Area" localSheetId="6">'11-371.3 D1.4.7.2 Pol'!$A$1:$X$61</definedName>
    <definedName name="_xlnm.Print_Area" localSheetId="7">'11-371.4 D1.7.4.1 Pol'!$A$1:$X$43</definedName>
    <definedName name="padresa">#REF!</definedName>
    <definedName name="pdic">#REF!</definedName>
    <definedName name="pico">#REF!</definedName>
    <definedName name="pmisto">#REF!</definedName>
    <definedName name="PocetMJ">#REF!</definedName>
    <definedName name="PoptavkaID">#REF!</definedName>
    <definedName name="pPSC">#REF!</definedName>
    <definedName name="Projektant">#REF!</definedName>
    <definedName name="SazbaDPH1">'[1]Krycí list'!$C$30</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#REF!</definedName>
    <definedName name="ZakladDPHSni">#REF!</definedName>
    <definedName name="ZakladDPHZakl">#REF!</definedName>
    <definedName name="ZaObjednatele">#REF!</definedName>
    <definedName name="Zaokrouhleni">#REF!</definedName>
    <definedName name="ZaZhotovitele">#REF!</definedName>
    <definedName name="Zhotovitel">#REF!</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42" i="18" l="1"/>
  <c r="BA36" i="18"/>
  <c r="BA34" i="18"/>
  <c r="BA32" i="18"/>
  <c r="BA30" i="18"/>
  <c r="BA27" i="18"/>
  <c r="BA23" i="18"/>
  <c r="BA13" i="18"/>
  <c r="BA11" i="18"/>
  <c r="I8" i="18"/>
  <c r="Q8" i="18"/>
  <c r="G9" i="18"/>
  <c r="M9" i="18" s="1"/>
  <c r="I9" i="18"/>
  <c r="K9" i="18"/>
  <c r="K8" i="18" s="1"/>
  <c r="O9" i="18"/>
  <c r="O8" i="18" s="1"/>
  <c r="Q9" i="18"/>
  <c r="V9" i="18"/>
  <c r="V8" i="18" s="1"/>
  <c r="G10" i="18"/>
  <c r="I10" i="18"/>
  <c r="K10" i="18"/>
  <c r="M10" i="18"/>
  <c r="O10" i="18"/>
  <c r="Q10" i="18"/>
  <c r="V10" i="18"/>
  <c r="G12" i="18"/>
  <c r="G8" i="18" s="1"/>
  <c r="I12" i="18"/>
  <c r="K12" i="18"/>
  <c r="O12" i="18"/>
  <c r="Q12" i="18"/>
  <c r="V12" i="18"/>
  <c r="G16" i="18"/>
  <c r="I16" i="18"/>
  <c r="O16" i="18"/>
  <c r="Q16" i="18"/>
  <c r="G17" i="18"/>
  <c r="I17" i="18"/>
  <c r="K17" i="18"/>
  <c r="K16" i="18" s="1"/>
  <c r="M17" i="18"/>
  <c r="M16" i="18" s="1"/>
  <c r="O17" i="18"/>
  <c r="Q17" i="18"/>
  <c r="V17" i="18"/>
  <c r="V16" i="18" s="1"/>
  <c r="V18" i="18"/>
  <c r="G19" i="18"/>
  <c r="G18" i="18" s="1"/>
  <c r="I19" i="18"/>
  <c r="I18" i="18" s="1"/>
  <c r="K19" i="18"/>
  <c r="O19" i="18"/>
  <c r="O18" i="18" s="1"/>
  <c r="Q19" i="18"/>
  <c r="Q18" i="18" s="1"/>
  <c r="V19" i="18"/>
  <c r="G20" i="18"/>
  <c r="M20" i="18" s="1"/>
  <c r="I20" i="18"/>
  <c r="K20" i="18"/>
  <c r="K18" i="18" s="1"/>
  <c r="O20" i="18"/>
  <c r="Q20" i="18"/>
  <c r="V20" i="18"/>
  <c r="G22" i="18"/>
  <c r="I22" i="18"/>
  <c r="I21" i="18" s="1"/>
  <c r="K22" i="18"/>
  <c r="M22" i="18"/>
  <c r="O22" i="18"/>
  <c r="O21" i="18" s="1"/>
  <c r="Q22" i="18"/>
  <c r="V22" i="18"/>
  <c r="G24" i="18"/>
  <c r="M24" i="18" s="1"/>
  <c r="I24" i="18"/>
  <c r="K24" i="18"/>
  <c r="O24" i="18"/>
  <c r="Q24" i="18"/>
  <c r="Q21" i="18" s="1"/>
  <c r="V24" i="18"/>
  <c r="G25" i="18"/>
  <c r="I25" i="18"/>
  <c r="K25" i="18"/>
  <c r="M25" i="18"/>
  <c r="O25" i="18"/>
  <c r="Q25" i="18"/>
  <c r="V25" i="18"/>
  <c r="G26" i="18"/>
  <c r="I26" i="18"/>
  <c r="K26" i="18"/>
  <c r="K21" i="18" s="1"/>
  <c r="M26" i="18"/>
  <c r="O26" i="18"/>
  <c r="Q26" i="18"/>
  <c r="V26" i="18"/>
  <c r="V21" i="18" s="1"/>
  <c r="G28" i="18"/>
  <c r="I28" i="18"/>
  <c r="K28" i="18"/>
  <c r="M28" i="18"/>
  <c r="O28" i="18"/>
  <c r="Q28" i="18"/>
  <c r="V28" i="18"/>
  <c r="G29" i="18"/>
  <c r="M29" i="18" s="1"/>
  <c r="I29" i="18"/>
  <c r="K29" i="18"/>
  <c r="O29" i="18"/>
  <c r="Q29" i="18"/>
  <c r="V29" i="18"/>
  <c r="G31" i="18"/>
  <c r="M31" i="18" s="1"/>
  <c r="I31" i="18"/>
  <c r="K31" i="18"/>
  <c r="O31" i="18"/>
  <c r="Q31" i="18"/>
  <c r="V31" i="18"/>
  <c r="G33" i="18"/>
  <c r="M33" i="18" s="1"/>
  <c r="I33" i="18"/>
  <c r="K33" i="18"/>
  <c r="O33" i="18"/>
  <c r="Q33" i="18"/>
  <c r="V33" i="18"/>
  <c r="G35" i="18"/>
  <c r="I35" i="18"/>
  <c r="K35" i="18"/>
  <c r="M35" i="18"/>
  <c r="O35" i="18"/>
  <c r="Q35" i="18"/>
  <c r="V35" i="18"/>
  <c r="G37" i="18"/>
  <c r="M37" i="18" s="1"/>
  <c r="I37" i="18"/>
  <c r="K37" i="18"/>
  <c r="O37" i="18"/>
  <c r="Q37" i="18"/>
  <c r="V37" i="18"/>
  <c r="G38" i="18"/>
  <c r="I38" i="18"/>
  <c r="K38" i="18"/>
  <c r="M38" i="18"/>
  <c r="O38" i="18"/>
  <c r="Q38" i="18"/>
  <c r="V38" i="18"/>
  <c r="G39" i="18"/>
  <c r="I39" i="18"/>
  <c r="K39" i="18"/>
  <c r="M39" i="18"/>
  <c r="O39" i="18"/>
  <c r="Q39" i="18"/>
  <c r="V39" i="18"/>
  <c r="G40" i="18"/>
  <c r="I40" i="18"/>
  <c r="K40" i="18"/>
  <c r="M40" i="18"/>
  <c r="O40" i="18"/>
  <c r="Q40" i="18"/>
  <c r="V40" i="18"/>
  <c r="AE42" i="18"/>
  <c r="G60" i="17"/>
  <c r="BA51" i="17"/>
  <c r="BA35" i="17"/>
  <c r="BA31" i="17"/>
  <c r="BA28" i="17"/>
  <c r="BA25" i="17"/>
  <c r="BA23" i="17"/>
  <c r="BA21" i="17"/>
  <c r="BA11" i="17"/>
  <c r="G8" i="17"/>
  <c r="I8" i="17"/>
  <c r="Q8" i="17"/>
  <c r="G9" i="17"/>
  <c r="M9" i="17" s="1"/>
  <c r="M8" i="17" s="1"/>
  <c r="I9" i="17"/>
  <c r="K9" i="17"/>
  <c r="K8" i="17" s="1"/>
  <c r="O9" i="17"/>
  <c r="O8" i="17" s="1"/>
  <c r="Q9" i="17"/>
  <c r="V9" i="17"/>
  <c r="V8" i="17" s="1"/>
  <c r="G10" i="17"/>
  <c r="I10" i="17"/>
  <c r="K10" i="17"/>
  <c r="M10" i="17"/>
  <c r="O10" i="17"/>
  <c r="Q10" i="17"/>
  <c r="V10" i="17"/>
  <c r="G13" i="17"/>
  <c r="G14" i="17"/>
  <c r="I14" i="17"/>
  <c r="I13" i="17" s="1"/>
  <c r="K14" i="17"/>
  <c r="M14" i="17"/>
  <c r="O14" i="17"/>
  <c r="Q14" i="17"/>
  <c r="Q13" i="17" s="1"/>
  <c r="V14" i="17"/>
  <c r="G15" i="17"/>
  <c r="M15" i="17" s="1"/>
  <c r="I15" i="17"/>
  <c r="K15" i="17"/>
  <c r="K13" i="17" s="1"/>
  <c r="O15" i="17"/>
  <c r="Q15" i="17"/>
  <c r="V15" i="17"/>
  <c r="V13" i="17" s="1"/>
  <c r="G17" i="17"/>
  <c r="I17" i="17"/>
  <c r="K17" i="17"/>
  <c r="M17" i="17"/>
  <c r="O17" i="17"/>
  <c r="Q17" i="17"/>
  <c r="V17" i="17"/>
  <c r="G18" i="17"/>
  <c r="M18" i="17" s="1"/>
  <c r="I18" i="17"/>
  <c r="K18" i="17"/>
  <c r="O18" i="17"/>
  <c r="Q18" i="17"/>
  <c r="V18" i="17"/>
  <c r="G20" i="17"/>
  <c r="M20" i="17" s="1"/>
  <c r="I20" i="17"/>
  <c r="K20" i="17"/>
  <c r="O20" i="17"/>
  <c r="Q20" i="17"/>
  <c r="V20" i="17"/>
  <c r="G22" i="17"/>
  <c r="M22" i="17" s="1"/>
  <c r="I22" i="17"/>
  <c r="K22" i="17"/>
  <c r="O22" i="17"/>
  <c r="Q22" i="17"/>
  <c r="V22" i="17"/>
  <c r="G24" i="17"/>
  <c r="I24" i="17"/>
  <c r="K24" i="17"/>
  <c r="M24" i="17"/>
  <c r="O24" i="17"/>
  <c r="Q24" i="17"/>
  <c r="V24" i="17"/>
  <c r="G27" i="17"/>
  <c r="M27" i="17" s="1"/>
  <c r="I27" i="17"/>
  <c r="K27" i="17"/>
  <c r="O27" i="17"/>
  <c r="Q27" i="17"/>
  <c r="V27" i="17"/>
  <c r="G30" i="17"/>
  <c r="I30" i="17"/>
  <c r="K30" i="17"/>
  <c r="M30" i="17"/>
  <c r="O30" i="17"/>
  <c r="Q30" i="17"/>
  <c r="V30" i="17"/>
  <c r="G32" i="17"/>
  <c r="M32" i="17" s="1"/>
  <c r="I32" i="17"/>
  <c r="K32" i="17"/>
  <c r="O32" i="17"/>
  <c r="Q32" i="17"/>
  <c r="V32" i="17"/>
  <c r="G34" i="17"/>
  <c r="I34" i="17"/>
  <c r="K34" i="17"/>
  <c r="M34" i="17"/>
  <c r="O34" i="17"/>
  <c r="Q34" i="17"/>
  <c r="V34" i="17"/>
  <c r="G36" i="17"/>
  <c r="M36" i="17" s="1"/>
  <c r="I36" i="17"/>
  <c r="K36" i="17"/>
  <c r="O36" i="17"/>
  <c r="O13" i="17" s="1"/>
  <c r="Q36" i="17"/>
  <c r="V36" i="17"/>
  <c r="I37" i="17"/>
  <c r="Q37" i="17"/>
  <c r="G39" i="17"/>
  <c r="M39" i="17" s="1"/>
  <c r="I39" i="17"/>
  <c r="K39" i="17"/>
  <c r="K37" i="17" s="1"/>
  <c r="O39" i="17"/>
  <c r="O37" i="17" s="1"/>
  <c r="Q39" i="17"/>
  <c r="V39" i="17"/>
  <c r="V37" i="17" s="1"/>
  <c r="G40" i="17"/>
  <c r="I40" i="17"/>
  <c r="K40" i="17"/>
  <c r="M40" i="17"/>
  <c r="O40" i="17"/>
  <c r="Q40" i="17"/>
  <c r="V40" i="17"/>
  <c r="G42" i="17"/>
  <c r="G37" i="17" s="1"/>
  <c r="I42" i="17"/>
  <c r="K42" i="17"/>
  <c r="O42" i="17"/>
  <c r="Q42" i="17"/>
  <c r="V42" i="17"/>
  <c r="G44" i="17"/>
  <c r="M44" i="17" s="1"/>
  <c r="I44" i="17"/>
  <c r="K44" i="17"/>
  <c r="K43" i="17" s="1"/>
  <c r="O44" i="17"/>
  <c r="Q44" i="17"/>
  <c r="V44" i="17"/>
  <c r="V43" i="17" s="1"/>
  <c r="G45" i="17"/>
  <c r="I45" i="17"/>
  <c r="K45" i="17"/>
  <c r="M45" i="17"/>
  <c r="O45" i="17"/>
  <c r="Q45" i="17"/>
  <c r="V45" i="17"/>
  <c r="G47" i="17"/>
  <c r="G43" i="17" s="1"/>
  <c r="I47" i="17"/>
  <c r="K47" i="17"/>
  <c r="O47" i="17"/>
  <c r="O43" i="17" s="1"/>
  <c r="Q47" i="17"/>
  <c r="V47" i="17"/>
  <c r="G49" i="17"/>
  <c r="M49" i="17" s="1"/>
  <c r="I49" i="17"/>
  <c r="I43" i="17" s="1"/>
  <c r="K49" i="17"/>
  <c r="O49" i="17"/>
  <c r="Q49" i="17"/>
  <c r="Q43" i="17" s="1"/>
  <c r="V49" i="17"/>
  <c r="G50" i="17"/>
  <c r="M50" i="17" s="1"/>
  <c r="I50" i="17"/>
  <c r="K50" i="17"/>
  <c r="O50" i="17"/>
  <c r="Q50" i="17"/>
  <c r="V50" i="17"/>
  <c r="G57" i="17"/>
  <c r="I57" i="17"/>
  <c r="K57" i="17"/>
  <c r="M57" i="17"/>
  <c r="O57" i="17"/>
  <c r="Q57" i="17"/>
  <c r="V57" i="17"/>
  <c r="AE60" i="17"/>
  <c r="G74" i="16"/>
  <c r="BA66" i="16"/>
  <c r="BA55" i="16"/>
  <c r="G9" i="16"/>
  <c r="G8" i="16" s="1"/>
  <c r="I9" i="16"/>
  <c r="I8" i="16" s="1"/>
  <c r="K9" i="16"/>
  <c r="K8" i="16" s="1"/>
  <c r="O9" i="16"/>
  <c r="O8" i="16" s="1"/>
  <c r="Q9" i="16"/>
  <c r="Q8" i="16" s="1"/>
  <c r="V9" i="16"/>
  <c r="V8" i="16" s="1"/>
  <c r="G10" i="16"/>
  <c r="I10" i="16"/>
  <c r="K10" i="16"/>
  <c r="M10" i="16"/>
  <c r="O10" i="16"/>
  <c r="Q10" i="16"/>
  <c r="V10" i="16"/>
  <c r="G11" i="16"/>
  <c r="I11" i="16"/>
  <c r="K11" i="16"/>
  <c r="M11" i="16"/>
  <c r="O11" i="16"/>
  <c r="Q11" i="16"/>
  <c r="V11" i="16"/>
  <c r="G13" i="16"/>
  <c r="I13" i="16"/>
  <c r="K13" i="16"/>
  <c r="M13" i="16"/>
  <c r="O13" i="16"/>
  <c r="Q13" i="16"/>
  <c r="V13" i="16"/>
  <c r="G14" i="16"/>
  <c r="M14" i="16" s="1"/>
  <c r="I14" i="16"/>
  <c r="K14" i="16"/>
  <c r="O14" i="16"/>
  <c r="Q14" i="16"/>
  <c r="V14" i="16"/>
  <c r="G16" i="16"/>
  <c r="I16" i="16"/>
  <c r="K16" i="16"/>
  <c r="M16" i="16"/>
  <c r="O16" i="16"/>
  <c r="Q16" i="16"/>
  <c r="V16" i="16"/>
  <c r="G17" i="16"/>
  <c r="I17" i="16"/>
  <c r="K17" i="16"/>
  <c r="M17" i="16"/>
  <c r="O17" i="16"/>
  <c r="Q17" i="16"/>
  <c r="V17" i="16"/>
  <c r="G18" i="16"/>
  <c r="I18" i="16"/>
  <c r="K18" i="16"/>
  <c r="M18" i="16"/>
  <c r="O18" i="16"/>
  <c r="Q18" i="16"/>
  <c r="V18" i="16"/>
  <c r="G19" i="16"/>
  <c r="M19" i="16" s="1"/>
  <c r="I19" i="16"/>
  <c r="K19" i="16"/>
  <c r="O19" i="16"/>
  <c r="Q19" i="16"/>
  <c r="V19" i="16"/>
  <c r="G21" i="16"/>
  <c r="I21" i="16"/>
  <c r="K21" i="16"/>
  <c r="M21" i="16"/>
  <c r="O21" i="16"/>
  <c r="Q21" i="16"/>
  <c r="V21" i="16"/>
  <c r="G24" i="16"/>
  <c r="I24" i="16"/>
  <c r="K24" i="16"/>
  <c r="M24" i="16"/>
  <c r="O24" i="16"/>
  <c r="Q24" i="16"/>
  <c r="V24" i="16"/>
  <c r="G25" i="16"/>
  <c r="I25" i="16"/>
  <c r="K25" i="16"/>
  <c r="M25" i="16"/>
  <c r="O25" i="16"/>
  <c r="Q25" i="16"/>
  <c r="V25" i="16"/>
  <c r="G27" i="16"/>
  <c r="M27" i="16" s="1"/>
  <c r="I27" i="16"/>
  <c r="K27" i="16"/>
  <c r="O27" i="16"/>
  <c r="Q27" i="16"/>
  <c r="V27" i="16"/>
  <c r="G30" i="16"/>
  <c r="I30" i="16"/>
  <c r="K30" i="16"/>
  <c r="M30" i="16"/>
  <c r="O30" i="16"/>
  <c r="Q30" i="16"/>
  <c r="V30" i="16"/>
  <c r="G31" i="16"/>
  <c r="I31" i="16"/>
  <c r="K31" i="16"/>
  <c r="M31" i="16"/>
  <c r="O31" i="16"/>
  <c r="Q31" i="16"/>
  <c r="V31" i="16"/>
  <c r="G32" i="16"/>
  <c r="I32" i="16"/>
  <c r="K32" i="16"/>
  <c r="M32" i="16"/>
  <c r="O32" i="16"/>
  <c r="Q32" i="16"/>
  <c r="V32" i="16"/>
  <c r="G34" i="16"/>
  <c r="M34" i="16" s="1"/>
  <c r="I34" i="16"/>
  <c r="K34" i="16"/>
  <c r="O34" i="16"/>
  <c r="Q34" i="16"/>
  <c r="V34" i="16"/>
  <c r="G35" i="16"/>
  <c r="I35" i="16"/>
  <c r="K35" i="16"/>
  <c r="M35" i="16"/>
  <c r="O35" i="16"/>
  <c r="Q35" i="16"/>
  <c r="V35" i="16"/>
  <c r="G36" i="16"/>
  <c r="I36" i="16"/>
  <c r="K36" i="16"/>
  <c r="M36" i="16"/>
  <c r="O36" i="16"/>
  <c r="Q36" i="16"/>
  <c r="V36" i="16"/>
  <c r="G39" i="16"/>
  <c r="I39" i="16"/>
  <c r="K39" i="16"/>
  <c r="M39" i="16"/>
  <c r="O39" i="16"/>
  <c r="Q39" i="16"/>
  <c r="V39" i="16"/>
  <c r="G40" i="16"/>
  <c r="M40" i="16" s="1"/>
  <c r="I40" i="16"/>
  <c r="K40" i="16"/>
  <c r="O40" i="16"/>
  <c r="Q40" i="16"/>
  <c r="V40" i="16"/>
  <c r="G42" i="16"/>
  <c r="I42" i="16"/>
  <c r="K42" i="16"/>
  <c r="M42" i="16"/>
  <c r="O42" i="16"/>
  <c r="Q42" i="16"/>
  <c r="V42" i="16"/>
  <c r="G43" i="16"/>
  <c r="I43" i="16"/>
  <c r="K43" i="16"/>
  <c r="M43" i="16"/>
  <c r="O43" i="16"/>
  <c r="Q43" i="16"/>
  <c r="V43" i="16"/>
  <c r="G45" i="16"/>
  <c r="I45" i="16"/>
  <c r="K45" i="16"/>
  <c r="M45" i="16"/>
  <c r="O45" i="16"/>
  <c r="Q45" i="16"/>
  <c r="V45" i="16"/>
  <c r="G46" i="16"/>
  <c r="M46" i="16" s="1"/>
  <c r="I46" i="16"/>
  <c r="K46" i="16"/>
  <c r="O46" i="16"/>
  <c r="Q46" i="16"/>
  <c r="V46" i="16"/>
  <c r="G48" i="16"/>
  <c r="I48" i="16"/>
  <c r="K48" i="16"/>
  <c r="M48" i="16"/>
  <c r="O48" i="16"/>
  <c r="Q48" i="16"/>
  <c r="V48" i="16"/>
  <c r="G49" i="16"/>
  <c r="I49" i="16"/>
  <c r="K49" i="16"/>
  <c r="M49" i="16"/>
  <c r="O49" i="16"/>
  <c r="Q49" i="16"/>
  <c r="V49" i="16"/>
  <c r="G50" i="16"/>
  <c r="I50" i="16"/>
  <c r="K50" i="16"/>
  <c r="M50" i="16"/>
  <c r="O50" i="16"/>
  <c r="Q50" i="16"/>
  <c r="V50" i="16"/>
  <c r="G51" i="16"/>
  <c r="M51" i="16" s="1"/>
  <c r="I51" i="16"/>
  <c r="K51" i="16"/>
  <c r="O51" i="16"/>
  <c r="Q51" i="16"/>
  <c r="V51" i="16"/>
  <c r="I53" i="16"/>
  <c r="Q53" i="16"/>
  <c r="G54" i="16"/>
  <c r="I54" i="16"/>
  <c r="K54" i="16"/>
  <c r="K53" i="16" s="1"/>
  <c r="M54" i="16"/>
  <c r="M53" i="16" s="1"/>
  <c r="O54" i="16"/>
  <c r="O53" i="16" s="1"/>
  <c r="Q54" i="16"/>
  <c r="V54" i="16"/>
  <c r="V53" i="16" s="1"/>
  <c r="G56" i="16"/>
  <c r="G53" i="16" s="1"/>
  <c r="I56" i="16"/>
  <c r="K56" i="16"/>
  <c r="M56" i="16"/>
  <c r="O56" i="16"/>
  <c r="Q56" i="16"/>
  <c r="V56" i="16"/>
  <c r="G57" i="16"/>
  <c r="M57" i="16" s="1"/>
  <c r="I57" i="16"/>
  <c r="K57" i="16"/>
  <c r="O57" i="16"/>
  <c r="Q57" i="16"/>
  <c r="V57" i="16"/>
  <c r="G58" i="16"/>
  <c r="I58" i="16"/>
  <c r="K58" i="16"/>
  <c r="M58" i="16"/>
  <c r="O58" i="16"/>
  <c r="Q58" i="16"/>
  <c r="V58" i="16"/>
  <c r="G60" i="16"/>
  <c r="G59" i="16" s="1"/>
  <c r="I60" i="16"/>
  <c r="I59" i="16" s="1"/>
  <c r="K60" i="16"/>
  <c r="M60" i="16"/>
  <c r="M59" i="16" s="1"/>
  <c r="O60" i="16"/>
  <c r="O59" i="16" s="1"/>
  <c r="Q60" i="16"/>
  <c r="V60" i="16"/>
  <c r="G61" i="16"/>
  <c r="M61" i="16" s="1"/>
  <c r="I61" i="16"/>
  <c r="K61" i="16"/>
  <c r="O61" i="16"/>
  <c r="Q61" i="16"/>
  <c r="Q59" i="16" s="1"/>
  <c r="V61" i="16"/>
  <c r="G62" i="16"/>
  <c r="I62" i="16"/>
  <c r="K62" i="16"/>
  <c r="M62" i="16"/>
  <c r="O62" i="16"/>
  <c r="Q62" i="16"/>
  <c r="V62" i="16"/>
  <c r="G63" i="16"/>
  <c r="I63" i="16"/>
  <c r="K63" i="16"/>
  <c r="K59" i="16" s="1"/>
  <c r="M63" i="16"/>
  <c r="O63" i="16"/>
  <c r="Q63" i="16"/>
  <c r="V63" i="16"/>
  <c r="V59" i="16" s="1"/>
  <c r="G64" i="16"/>
  <c r="I64" i="16"/>
  <c r="K64" i="16"/>
  <c r="M64" i="16"/>
  <c r="O64" i="16"/>
  <c r="Q64" i="16"/>
  <c r="V64" i="16"/>
  <c r="G65" i="16"/>
  <c r="M65" i="16" s="1"/>
  <c r="I65" i="16"/>
  <c r="K65" i="16"/>
  <c r="O65" i="16"/>
  <c r="Q65" i="16"/>
  <c r="V65" i="16"/>
  <c r="G67" i="16"/>
  <c r="I67" i="16"/>
  <c r="K67" i="16"/>
  <c r="M67" i="16"/>
  <c r="O67" i="16"/>
  <c r="Q67" i="16"/>
  <c r="V67" i="16"/>
  <c r="G68" i="16"/>
  <c r="I68" i="16"/>
  <c r="K68" i="16"/>
  <c r="M68" i="16"/>
  <c r="O68" i="16"/>
  <c r="Q68" i="16"/>
  <c r="V68" i="16"/>
  <c r="G69" i="16"/>
  <c r="I69" i="16"/>
  <c r="K69" i="16"/>
  <c r="M69" i="16"/>
  <c r="O69" i="16"/>
  <c r="Q69" i="16"/>
  <c r="V69" i="16"/>
  <c r="G70" i="16"/>
  <c r="M70" i="16" s="1"/>
  <c r="I70" i="16"/>
  <c r="K70" i="16"/>
  <c r="O70" i="16"/>
  <c r="Q70" i="16"/>
  <c r="V70" i="16"/>
  <c r="G71" i="16"/>
  <c r="I71" i="16"/>
  <c r="K71" i="16"/>
  <c r="M71" i="16"/>
  <c r="O71" i="16"/>
  <c r="Q71" i="16"/>
  <c r="V71" i="16"/>
  <c r="AE74" i="16"/>
  <c r="G89" i="15"/>
  <c r="BA87" i="15"/>
  <c r="BA62" i="15"/>
  <c r="BA40" i="15"/>
  <c r="BA37" i="15"/>
  <c r="BA34" i="15"/>
  <c r="BA32" i="15"/>
  <c r="BA12" i="15"/>
  <c r="BA10" i="15"/>
  <c r="Q8" i="15"/>
  <c r="V8" i="15"/>
  <c r="G9" i="15"/>
  <c r="G8" i="15" s="1"/>
  <c r="I9" i="15"/>
  <c r="I8" i="15" s="1"/>
  <c r="K9" i="15"/>
  <c r="K8" i="15" s="1"/>
  <c r="O9" i="15"/>
  <c r="O8" i="15" s="1"/>
  <c r="Q9" i="15"/>
  <c r="V9" i="15"/>
  <c r="G11" i="15"/>
  <c r="M11" i="15" s="1"/>
  <c r="I11" i="15"/>
  <c r="K11" i="15"/>
  <c r="O11" i="15"/>
  <c r="Q11" i="15"/>
  <c r="V11" i="15"/>
  <c r="G15" i="15"/>
  <c r="I15" i="15"/>
  <c r="I14" i="15" s="1"/>
  <c r="K15" i="15"/>
  <c r="M15" i="15"/>
  <c r="O15" i="15"/>
  <c r="O14" i="15" s="1"/>
  <c r="Q15" i="15"/>
  <c r="Q14" i="15" s="1"/>
  <c r="V15" i="15"/>
  <c r="G17" i="15"/>
  <c r="I17" i="15"/>
  <c r="K17" i="15"/>
  <c r="K14" i="15" s="1"/>
  <c r="M17" i="15"/>
  <c r="O17" i="15"/>
  <c r="Q17" i="15"/>
  <c r="V17" i="15"/>
  <c r="G19" i="15"/>
  <c r="I19" i="15"/>
  <c r="K19" i="15"/>
  <c r="M19" i="15"/>
  <c r="O19" i="15"/>
  <c r="Q19" i="15"/>
  <c r="V19" i="15"/>
  <c r="V14" i="15" s="1"/>
  <c r="G20" i="15"/>
  <c r="I20" i="15"/>
  <c r="K20" i="15"/>
  <c r="M20" i="15"/>
  <c r="O20" i="15"/>
  <c r="Q20" i="15"/>
  <c r="V20" i="15"/>
  <c r="G21" i="15"/>
  <c r="M21" i="15" s="1"/>
  <c r="I21" i="15"/>
  <c r="K21" i="15"/>
  <c r="O21" i="15"/>
  <c r="Q21" i="15"/>
  <c r="V21" i="15"/>
  <c r="G22" i="15"/>
  <c r="M22" i="15" s="1"/>
  <c r="I22" i="15"/>
  <c r="K22" i="15"/>
  <c r="O22" i="15"/>
  <c r="Q22" i="15"/>
  <c r="V22" i="15"/>
  <c r="G24" i="15"/>
  <c r="M24" i="15" s="1"/>
  <c r="I24" i="15"/>
  <c r="K24" i="15"/>
  <c r="O24" i="15"/>
  <c r="Q24" i="15"/>
  <c r="V24" i="15"/>
  <c r="G31" i="15"/>
  <c r="M31" i="15" s="1"/>
  <c r="I31" i="15"/>
  <c r="K31" i="15"/>
  <c r="O31" i="15"/>
  <c r="Q31" i="15"/>
  <c r="V31" i="15"/>
  <c r="G33" i="15"/>
  <c r="I33" i="15"/>
  <c r="K33" i="15"/>
  <c r="M33" i="15"/>
  <c r="O33" i="15"/>
  <c r="Q33" i="15"/>
  <c r="V33" i="15"/>
  <c r="G36" i="15"/>
  <c r="I36" i="15"/>
  <c r="K36" i="15"/>
  <c r="M36" i="15"/>
  <c r="O36" i="15"/>
  <c r="Q36" i="15"/>
  <c r="V36" i="15"/>
  <c r="G39" i="15"/>
  <c r="I39" i="15"/>
  <c r="K39" i="15"/>
  <c r="M39" i="15"/>
  <c r="O39" i="15"/>
  <c r="Q39" i="15"/>
  <c r="V39" i="15"/>
  <c r="G43" i="15"/>
  <c r="G41" i="15" s="1"/>
  <c r="I43" i="15"/>
  <c r="I41" i="15" s="1"/>
  <c r="K43" i="15"/>
  <c r="K41" i="15" s="1"/>
  <c r="O43" i="15"/>
  <c r="Q43" i="15"/>
  <c r="Q41" i="15" s="1"/>
  <c r="V43" i="15"/>
  <c r="G45" i="15"/>
  <c r="M45" i="15" s="1"/>
  <c r="I45" i="15"/>
  <c r="K45" i="15"/>
  <c r="O45" i="15"/>
  <c r="Q45" i="15"/>
  <c r="V45" i="15"/>
  <c r="V41" i="15" s="1"/>
  <c r="G47" i="15"/>
  <c r="M47" i="15" s="1"/>
  <c r="I47" i="15"/>
  <c r="K47" i="15"/>
  <c r="O47" i="15"/>
  <c r="Q47" i="15"/>
  <c r="V47" i="15"/>
  <c r="G49" i="15"/>
  <c r="M49" i="15" s="1"/>
  <c r="I49" i="15"/>
  <c r="K49" i="15"/>
  <c r="O49" i="15"/>
  <c r="Q49" i="15"/>
  <c r="V49" i="15"/>
  <c r="G50" i="15"/>
  <c r="I50" i="15"/>
  <c r="K50" i="15"/>
  <c r="M50" i="15"/>
  <c r="O50" i="15"/>
  <c r="O41" i="15" s="1"/>
  <c r="Q50" i="15"/>
  <c r="V50" i="15"/>
  <c r="G51" i="15"/>
  <c r="I51" i="15"/>
  <c r="K51" i="15"/>
  <c r="M51" i="15"/>
  <c r="O51" i="15"/>
  <c r="Q51" i="15"/>
  <c r="V51" i="15"/>
  <c r="G52" i="15"/>
  <c r="I52" i="15"/>
  <c r="K52" i="15"/>
  <c r="M52" i="15"/>
  <c r="O52" i="15"/>
  <c r="Q52" i="15"/>
  <c r="V52" i="15"/>
  <c r="G53" i="15"/>
  <c r="M53" i="15" s="1"/>
  <c r="I53" i="15"/>
  <c r="K53" i="15"/>
  <c r="O53" i="15"/>
  <c r="Q53" i="15"/>
  <c r="V53" i="15"/>
  <c r="G54" i="15"/>
  <c r="M54" i="15" s="1"/>
  <c r="I54" i="15"/>
  <c r="K54" i="15"/>
  <c r="O54" i="15"/>
  <c r="Q54" i="15"/>
  <c r="V54" i="15"/>
  <c r="G61" i="15"/>
  <c r="M61" i="15" s="1"/>
  <c r="I61" i="15"/>
  <c r="K61" i="15"/>
  <c r="O61" i="15"/>
  <c r="Q61" i="15"/>
  <c r="V61" i="15"/>
  <c r="G63" i="15"/>
  <c r="M63" i="15" s="1"/>
  <c r="I63" i="15"/>
  <c r="K63" i="15"/>
  <c r="O63" i="15"/>
  <c r="Q63" i="15"/>
  <c r="V63" i="15"/>
  <c r="G65" i="15"/>
  <c r="M65" i="15" s="1"/>
  <c r="I65" i="15"/>
  <c r="K65" i="15"/>
  <c r="O65" i="15"/>
  <c r="Q65" i="15"/>
  <c r="V65" i="15"/>
  <c r="G66" i="15"/>
  <c r="G67" i="15"/>
  <c r="I67" i="15"/>
  <c r="I66" i="15" s="1"/>
  <c r="K67" i="15"/>
  <c r="K66" i="15" s="1"/>
  <c r="M67" i="15"/>
  <c r="O67" i="15"/>
  <c r="O66" i="15" s="1"/>
  <c r="Q67" i="15"/>
  <c r="Q66" i="15" s="1"/>
  <c r="V67" i="15"/>
  <c r="V66" i="15" s="1"/>
  <c r="G69" i="15"/>
  <c r="I69" i="15"/>
  <c r="K69" i="15"/>
  <c r="M69" i="15"/>
  <c r="M66" i="15" s="1"/>
  <c r="O69" i="15"/>
  <c r="Q69" i="15"/>
  <c r="V69" i="15"/>
  <c r="G71" i="15"/>
  <c r="I71" i="15"/>
  <c r="K71" i="15"/>
  <c r="M71" i="15"/>
  <c r="O71" i="15"/>
  <c r="Q71" i="15"/>
  <c r="V71" i="15"/>
  <c r="G82" i="15"/>
  <c r="M82" i="15" s="1"/>
  <c r="I82" i="15"/>
  <c r="K82" i="15"/>
  <c r="O82" i="15"/>
  <c r="Q82" i="15"/>
  <c r="V82" i="15"/>
  <c r="G85" i="15"/>
  <c r="Q85" i="15"/>
  <c r="G86" i="15"/>
  <c r="M86" i="15" s="1"/>
  <c r="M85" i="15" s="1"/>
  <c r="I86" i="15"/>
  <c r="I85" i="15" s="1"/>
  <c r="K86" i="15"/>
  <c r="K85" i="15" s="1"/>
  <c r="O86" i="15"/>
  <c r="O85" i="15" s="1"/>
  <c r="Q86" i="15"/>
  <c r="V86" i="15"/>
  <c r="V85" i="15" s="1"/>
  <c r="AE89" i="15"/>
  <c r="AF89" i="15"/>
  <c r="G91" i="14"/>
  <c r="BA83" i="14"/>
  <c r="BA72" i="14"/>
  <c r="G9" i="14"/>
  <c r="M9" i="14" s="1"/>
  <c r="I9" i="14"/>
  <c r="I8" i="14" s="1"/>
  <c r="K9" i="14"/>
  <c r="K8" i="14" s="1"/>
  <c r="O9" i="14"/>
  <c r="Q9" i="14"/>
  <c r="Q8" i="14" s="1"/>
  <c r="V9" i="14"/>
  <c r="V8" i="14" s="1"/>
  <c r="G10" i="14"/>
  <c r="I10" i="14"/>
  <c r="K10" i="14"/>
  <c r="M10" i="14"/>
  <c r="O10" i="14"/>
  <c r="Q10" i="14"/>
  <c r="V10" i="14"/>
  <c r="G11" i="14"/>
  <c r="I11" i="14"/>
  <c r="K11" i="14"/>
  <c r="M11" i="14"/>
  <c r="O11" i="14"/>
  <c r="O8" i="14" s="1"/>
  <c r="Q11" i="14"/>
  <c r="V11" i="14"/>
  <c r="G12" i="14"/>
  <c r="M12" i="14" s="1"/>
  <c r="I12" i="14"/>
  <c r="K12" i="14"/>
  <c r="O12" i="14"/>
  <c r="Q12" i="14"/>
  <c r="V12" i="14"/>
  <c r="G14" i="14"/>
  <c r="M14" i="14" s="1"/>
  <c r="I14" i="14"/>
  <c r="K14" i="14"/>
  <c r="O14" i="14"/>
  <c r="Q14" i="14"/>
  <c r="V14" i="14"/>
  <c r="G15" i="14"/>
  <c r="I15" i="14"/>
  <c r="K15" i="14"/>
  <c r="M15" i="14"/>
  <c r="O15" i="14"/>
  <c r="Q15" i="14"/>
  <c r="V15" i="14"/>
  <c r="G17" i="14"/>
  <c r="I17" i="14"/>
  <c r="K17" i="14"/>
  <c r="M17" i="14"/>
  <c r="O17" i="14"/>
  <c r="Q17" i="14"/>
  <c r="V17" i="14"/>
  <c r="G18" i="14"/>
  <c r="G8" i="14" s="1"/>
  <c r="I18" i="14"/>
  <c r="K18" i="14"/>
  <c r="O18" i="14"/>
  <c r="Q18" i="14"/>
  <c r="V18" i="14"/>
  <c r="G20" i="14"/>
  <c r="I20" i="14"/>
  <c r="K20" i="14"/>
  <c r="M20" i="14"/>
  <c r="O20" i="14"/>
  <c r="Q20" i="14"/>
  <c r="V20" i="14"/>
  <c r="G21" i="14"/>
  <c r="I21" i="14"/>
  <c r="K21" i="14"/>
  <c r="M21" i="14"/>
  <c r="O21" i="14"/>
  <c r="Q21" i="14"/>
  <c r="V21" i="14"/>
  <c r="G23" i="14"/>
  <c r="I23" i="14"/>
  <c r="K23" i="14"/>
  <c r="M23" i="14"/>
  <c r="O23" i="14"/>
  <c r="Q23" i="14"/>
  <c r="V23" i="14"/>
  <c r="G24" i="14"/>
  <c r="M24" i="14" s="1"/>
  <c r="I24" i="14"/>
  <c r="K24" i="14"/>
  <c r="O24" i="14"/>
  <c r="Q24" i="14"/>
  <c r="V24" i="14"/>
  <c r="G25" i="14"/>
  <c r="M25" i="14" s="1"/>
  <c r="I25" i="14"/>
  <c r="K25" i="14"/>
  <c r="O25" i="14"/>
  <c r="Q25" i="14"/>
  <c r="V25" i="14"/>
  <c r="G26" i="14"/>
  <c r="I26" i="14"/>
  <c r="K26" i="14"/>
  <c r="M26" i="14"/>
  <c r="O26" i="14"/>
  <c r="Q26" i="14"/>
  <c r="V26" i="14"/>
  <c r="G29" i="14"/>
  <c r="I29" i="14"/>
  <c r="K29" i="14"/>
  <c r="M29" i="14"/>
  <c r="O29" i="14"/>
  <c r="Q29" i="14"/>
  <c r="V29" i="14"/>
  <c r="G31" i="14"/>
  <c r="M31" i="14" s="1"/>
  <c r="I31" i="14"/>
  <c r="K31" i="14"/>
  <c r="O31" i="14"/>
  <c r="Q31" i="14"/>
  <c r="V31" i="14"/>
  <c r="G32" i="14"/>
  <c r="I32" i="14"/>
  <c r="K32" i="14"/>
  <c r="M32" i="14"/>
  <c r="O32" i="14"/>
  <c r="Q32" i="14"/>
  <c r="V32" i="14"/>
  <c r="G35" i="14"/>
  <c r="I35" i="14"/>
  <c r="K35" i="14"/>
  <c r="M35" i="14"/>
  <c r="O35" i="14"/>
  <c r="Q35" i="14"/>
  <c r="V35" i="14"/>
  <c r="G37" i="14"/>
  <c r="I37" i="14"/>
  <c r="K37" i="14"/>
  <c r="M37" i="14"/>
  <c r="O37" i="14"/>
  <c r="Q37" i="14"/>
  <c r="V37" i="14"/>
  <c r="G38" i="14"/>
  <c r="M38" i="14" s="1"/>
  <c r="I38" i="14"/>
  <c r="K38" i="14"/>
  <c r="O38" i="14"/>
  <c r="Q38" i="14"/>
  <c r="V38" i="14"/>
  <c r="G41" i="14"/>
  <c r="M41" i="14" s="1"/>
  <c r="I41" i="14"/>
  <c r="K41" i="14"/>
  <c r="O41" i="14"/>
  <c r="Q41" i="14"/>
  <c r="V41" i="14"/>
  <c r="G43" i="14"/>
  <c r="I43" i="14"/>
  <c r="K43" i="14"/>
  <c r="M43" i="14"/>
  <c r="O43" i="14"/>
  <c r="Q43" i="14"/>
  <c r="V43" i="14"/>
  <c r="G44" i="14"/>
  <c r="I44" i="14"/>
  <c r="K44" i="14"/>
  <c r="M44" i="14"/>
  <c r="O44" i="14"/>
  <c r="Q44" i="14"/>
  <c r="V44" i="14"/>
  <c r="G45" i="14"/>
  <c r="M45" i="14" s="1"/>
  <c r="I45" i="14"/>
  <c r="K45" i="14"/>
  <c r="O45" i="14"/>
  <c r="Q45" i="14"/>
  <c r="V45" i="14"/>
  <c r="G47" i="14"/>
  <c r="I47" i="14"/>
  <c r="K47" i="14"/>
  <c r="M47" i="14"/>
  <c r="O47" i="14"/>
  <c r="Q47" i="14"/>
  <c r="V47" i="14"/>
  <c r="G48" i="14"/>
  <c r="M48" i="14" s="1"/>
  <c r="I48" i="14"/>
  <c r="K48" i="14"/>
  <c r="O48" i="14"/>
  <c r="Q48" i="14"/>
  <c r="V48" i="14"/>
  <c r="G49" i="14"/>
  <c r="I49" i="14"/>
  <c r="K49" i="14"/>
  <c r="M49" i="14"/>
  <c r="O49" i="14"/>
  <c r="Q49" i="14"/>
  <c r="V49" i="14"/>
  <c r="G52" i="14"/>
  <c r="M52" i="14" s="1"/>
  <c r="I52" i="14"/>
  <c r="K52" i="14"/>
  <c r="O52" i="14"/>
  <c r="Q52" i="14"/>
  <c r="V52" i="14"/>
  <c r="G53" i="14"/>
  <c r="I53" i="14"/>
  <c r="K53" i="14"/>
  <c r="M53" i="14"/>
  <c r="O53" i="14"/>
  <c r="Q53" i="14"/>
  <c r="V53" i="14"/>
  <c r="G55" i="14"/>
  <c r="I55" i="14"/>
  <c r="K55" i="14"/>
  <c r="M55" i="14"/>
  <c r="O55" i="14"/>
  <c r="Q55" i="14"/>
  <c r="V55" i="14"/>
  <c r="G56" i="14"/>
  <c r="I56" i="14"/>
  <c r="K56" i="14"/>
  <c r="M56" i="14"/>
  <c r="O56" i="14"/>
  <c r="Q56" i="14"/>
  <c r="V56" i="14"/>
  <c r="G58" i="14"/>
  <c r="M58" i="14" s="1"/>
  <c r="I58" i="14"/>
  <c r="K58" i="14"/>
  <c r="O58" i="14"/>
  <c r="Q58" i="14"/>
  <c r="V58" i="14"/>
  <c r="G59" i="14"/>
  <c r="I59" i="14"/>
  <c r="K59" i="14"/>
  <c r="M59" i="14"/>
  <c r="O59" i="14"/>
  <c r="Q59" i="14"/>
  <c r="V59" i="14"/>
  <c r="G60" i="14"/>
  <c r="M60" i="14" s="1"/>
  <c r="I60" i="14"/>
  <c r="K60" i="14"/>
  <c r="O60" i="14"/>
  <c r="Q60" i="14"/>
  <c r="V60" i="14"/>
  <c r="G61" i="14"/>
  <c r="I61" i="14"/>
  <c r="K61" i="14"/>
  <c r="M61" i="14"/>
  <c r="O61" i="14"/>
  <c r="Q61" i="14"/>
  <c r="V61" i="14"/>
  <c r="G63" i="14"/>
  <c r="M63" i="14" s="1"/>
  <c r="I63" i="14"/>
  <c r="K63" i="14"/>
  <c r="O63" i="14"/>
  <c r="Q63" i="14"/>
  <c r="V63" i="14"/>
  <c r="G64" i="14"/>
  <c r="I64" i="14"/>
  <c r="K64" i="14"/>
  <c r="M64" i="14"/>
  <c r="O64" i="14"/>
  <c r="Q64" i="14"/>
  <c r="V64" i="14"/>
  <c r="G65" i="14"/>
  <c r="I65" i="14"/>
  <c r="K65" i="14"/>
  <c r="M65" i="14"/>
  <c r="O65" i="14"/>
  <c r="Q65" i="14"/>
  <c r="V65" i="14"/>
  <c r="G66" i="14"/>
  <c r="I66" i="14"/>
  <c r="K66" i="14"/>
  <c r="M66" i="14"/>
  <c r="O66" i="14"/>
  <c r="Q66" i="14"/>
  <c r="V66" i="14"/>
  <c r="G67" i="14"/>
  <c r="M67" i="14" s="1"/>
  <c r="I67" i="14"/>
  <c r="K67" i="14"/>
  <c r="O67" i="14"/>
  <c r="Q67" i="14"/>
  <c r="V67" i="14"/>
  <c r="G68" i="14"/>
  <c r="I68" i="14"/>
  <c r="K68" i="14"/>
  <c r="M68" i="14"/>
  <c r="O68" i="14"/>
  <c r="Q68" i="14"/>
  <c r="V68" i="14"/>
  <c r="G70" i="14"/>
  <c r="G71" i="14"/>
  <c r="I71" i="14"/>
  <c r="I70" i="14" s="1"/>
  <c r="K71" i="14"/>
  <c r="M71" i="14"/>
  <c r="M70" i="14" s="1"/>
  <c r="O71" i="14"/>
  <c r="O70" i="14" s="1"/>
  <c r="Q71" i="14"/>
  <c r="Q70" i="14" s="1"/>
  <c r="V71" i="14"/>
  <c r="G73" i="14"/>
  <c r="M73" i="14" s="1"/>
  <c r="I73" i="14"/>
  <c r="K73" i="14"/>
  <c r="K70" i="14" s="1"/>
  <c r="O73" i="14"/>
  <c r="Q73" i="14"/>
  <c r="V73" i="14"/>
  <c r="G74" i="14"/>
  <c r="I74" i="14"/>
  <c r="K74" i="14"/>
  <c r="M74" i="14"/>
  <c r="O74" i="14"/>
  <c r="Q74" i="14"/>
  <c r="V74" i="14"/>
  <c r="G75" i="14"/>
  <c r="I75" i="14"/>
  <c r="K75" i="14"/>
  <c r="M75" i="14"/>
  <c r="O75" i="14"/>
  <c r="Q75" i="14"/>
  <c r="V75" i="14"/>
  <c r="V70" i="14" s="1"/>
  <c r="G77" i="14"/>
  <c r="G76" i="14" s="1"/>
  <c r="I77" i="14"/>
  <c r="I76" i="14" s="1"/>
  <c r="K77" i="14"/>
  <c r="K76" i="14" s="1"/>
  <c r="O77" i="14"/>
  <c r="O76" i="14" s="1"/>
  <c r="Q77" i="14"/>
  <c r="V77" i="14"/>
  <c r="V76" i="14" s="1"/>
  <c r="G78" i="14"/>
  <c r="I78" i="14"/>
  <c r="K78" i="14"/>
  <c r="M78" i="14"/>
  <c r="O78" i="14"/>
  <c r="Q78" i="14"/>
  <c r="V78" i="14"/>
  <c r="G79" i="14"/>
  <c r="M79" i="14" s="1"/>
  <c r="I79" i="14"/>
  <c r="K79" i="14"/>
  <c r="O79" i="14"/>
  <c r="Q79" i="14"/>
  <c r="V79" i="14"/>
  <c r="G80" i="14"/>
  <c r="I80" i="14"/>
  <c r="K80" i="14"/>
  <c r="M80" i="14"/>
  <c r="O80" i="14"/>
  <c r="Q80" i="14"/>
  <c r="V80" i="14"/>
  <c r="G81" i="14"/>
  <c r="M81" i="14" s="1"/>
  <c r="I81" i="14"/>
  <c r="K81" i="14"/>
  <c r="O81" i="14"/>
  <c r="Q81" i="14"/>
  <c r="V81" i="14"/>
  <c r="G82" i="14"/>
  <c r="I82" i="14"/>
  <c r="K82" i="14"/>
  <c r="M82" i="14"/>
  <c r="O82" i="14"/>
  <c r="Q82" i="14"/>
  <c r="Q76" i="14" s="1"/>
  <c r="V82" i="14"/>
  <c r="G84" i="14"/>
  <c r="M84" i="14" s="1"/>
  <c r="I84" i="14"/>
  <c r="K84" i="14"/>
  <c r="O84" i="14"/>
  <c r="Q84" i="14"/>
  <c r="V84" i="14"/>
  <c r="G85" i="14"/>
  <c r="M85" i="14" s="1"/>
  <c r="I85" i="14"/>
  <c r="K85" i="14"/>
  <c r="O85" i="14"/>
  <c r="Q85" i="14"/>
  <c r="V85" i="14"/>
  <c r="G86" i="14"/>
  <c r="M86" i="14" s="1"/>
  <c r="I86" i="14"/>
  <c r="K86" i="14"/>
  <c r="O86" i="14"/>
  <c r="Q86" i="14"/>
  <c r="V86" i="14"/>
  <c r="G87" i="14"/>
  <c r="I87" i="14"/>
  <c r="K87" i="14"/>
  <c r="M87" i="14"/>
  <c r="O87" i="14"/>
  <c r="Q87" i="14"/>
  <c r="V87" i="14"/>
  <c r="G88" i="14"/>
  <c r="M88" i="14" s="1"/>
  <c r="I88" i="14"/>
  <c r="K88" i="14"/>
  <c r="O88" i="14"/>
  <c r="Q88" i="14"/>
  <c r="V88" i="14"/>
  <c r="AE91" i="14"/>
  <c r="AF91" i="14"/>
  <c r="G152" i="13"/>
  <c r="BA150" i="13"/>
  <c r="BA147" i="13"/>
  <c r="BA90" i="13"/>
  <c r="BA50" i="13"/>
  <c r="BA47" i="13"/>
  <c r="BA44" i="13"/>
  <c r="BA42" i="13"/>
  <c r="BA31" i="13"/>
  <c r="BA29" i="13"/>
  <c r="BA12" i="13"/>
  <c r="BA10" i="13"/>
  <c r="G8" i="13"/>
  <c r="G9" i="13"/>
  <c r="M9" i="13" s="1"/>
  <c r="M8" i="13" s="1"/>
  <c r="I9" i="13"/>
  <c r="I8" i="13" s="1"/>
  <c r="K9" i="13"/>
  <c r="K8" i="13" s="1"/>
  <c r="O9" i="13"/>
  <c r="O8" i="13" s="1"/>
  <c r="Q9" i="13"/>
  <c r="Q8" i="13" s="1"/>
  <c r="V9" i="13"/>
  <c r="V8" i="13" s="1"/>
  <c r="G11" i="13"/>
  <c r="I11" i="13"/>
  <c r="K11" i="13"/>
  <c r="M11" i="13"/>
  <c r="O11" i="13"/>
  <c r="Q11" i="13"/>
  <c r="V11" i="13"/>
  <c r="G14" i="13"/>
  <c r="I14" i="13"/>
  <c r="K14" i="13"/>
  <c r="M14" i="13"/>
  <c r="O14" i="13"/>
  <c r="Q14" i="13"/>
  <c r="V14" i="13"/>
  <c r="G15" i="13"/>
  <c r="M15" i="13" s="1"/>
  <c r="I15" i="13"/>
  <c r="K15" i="13"/>
  <c r="O15" i="13"/>
  <c r="Q15" i="13"/>
  <c r="V15" i="13"/>
  <c r="G17" i="13"/>
  <c r="M17" i="13" s="1"/>
  <c r="I17" i="13"/>
  <c r="I16" i="13" s="1"/>
  <c r="K17" i="13"/>
  <c r="K16" i="13" s="1"/>
  <c r="O17" i="13"/>
  <c r="Q17" i="13"/>
  <c r="V17" i="13"/>
  <c r="V16" i="13" s="1"/>
  <c r="G19" i="13"/>
  <c r="I19" i="13"/>
  <c r="K19" i="13"/>
  <c r="M19" i="13"/>
  <c r="O19" i="13"/>
  <c r="O16" i="13" s="1"/>
  <c r="Q19" i="13"/>
  <c r="V19" i="13"/>
  <c r="G21" i="13"/>
  <c r="G16" i="13" s="1"/>
  <c r="I21" i="13"/>
  <c r="K21" i="13"/>
  <c r="O21" i="13"/>
  <c r="Q21" i="13"/>
  <c r="V21" i="13"/>
  <c r="G22" i="13"/>
  <c r="M22" i="13" s="1"/>
  <c r="I22" i="13"/>
  <c r="K22" i="13"/>
  <c r="O22" i="13"/>
  <c r="Q22" i="13"/>
  <c r="V22" i="13"/>
  <c r="G23" i="13"/>
  <c r="I23" i="13"/>
  <c r="K23" i="13"/>
  <c r="M23" i="13"/>
  <c r="O23" i="13"/>
  <c r="Q23" i="13"/>
  <c r="V23" i="13"/>
  <c r="G24" i="13"/>
  <c r="I24" i="13"/>
  <c r="K24" i="13"/>
  <c r="M24" i="13"/>
  <c r="O24" i="13"/>
  <c r="Q24" i="13"/>
  <c r="V24" i="13"/>
  <c r="G26" i="13"/>
  <c r="M26" i="13" s="1"/>
  <c r="I26" i="13"/>
  <c r="K26" i="13"/>
  <c r="O26" i="13"/>
  <c r="Q26" i="13"/>
  <c r="V26" i="13"/>
  <c r="G28" i="13"/>
  <c r="M28" i="13" s="1"/>
  <c r="I28" i="13"/>
  <c r="K28" i="13"/>
  <c r="O28" i="13"/>
  <c r="Q28" i="13"/>
  <c r="Q16" i="13" s="1"/>
  <c r="V28" i="13"/>
  <c r="G30" i="13"/>
  <c r="I30" i="13"/>
  <c r="K30" i="13"/>
  <c r="M30" i="13"/>
  <c r="O30" i="13"/>
  <c r="Q30" i="13"/>
  <c r="V30" i="13"/>
  <c r="G32" i="13"/>
  <c r="I32" i="13"/>
  <c r="K32" i="13"/>
  <c r="M32" i="13"/>
  <c r="O32" i="13"/>
  <c r="Q32" i="13"/>
  <c r="V32" i="13"/>
  <c r="G41" i="13"/>
  <c r="M41" i="13" s="1"/>
  <c r="I41" i="13"/>
  <c r="K41" i="13"/>
  <c r="O41" i="13"/>
  <c r="Q41" i="13"/>
  <c r="V41" i="13"/>
  <c r="G43" i="13"/>
  <c r="M43" i="13" s="1"/>
  <c r="I43" i="13"/>
  <c r="K43" i="13"/>
  <c r="O43" i="13"/>
  <c r="Q43" i="13"/>
  <c r="V43" i="13"/>
  <c r="G46" i="13"/>
  <c r="I46" i="13"/>
  <c r="K46" i="13"/>
  <c r="M46" i="13"/>
  <c r="O46" i="13"/>
  <c r="Q46" i="13"/>
  <c r="V46" i="13"/>
  <c r="G49" i="13"/>
  <c r="I49" i="13"/>
  <c r="K49" i="13"/>
  <c r="M49" i="13"/>
  <c r="O49" i="13"/>
  <c r="Q49" i="13"/>
  <c r="V49" i="13"/>
  <c r="G53" i="13"/>
  <c r="M53" i="13" s="1"/>
  <c r="I53" i="13"/>
  <c r="I51" i="13" s="1"/>
  <c r="K53" i="13"/>
  <c r="K51" i="13" s="1"/>
  <c r="O53" i="13"/>
  <c r="Q53" i="13"/>
  <c r="Q51" i="13" s="1"/>
  <c r="V53" i="13"/>
  <c r="V51" i="13" s="1"/>
  <c r="G55" i="13"/>
  <c r="I55" i="13"/>
  <c r="K55" i="13"/>
  <c r="M55" i="13"/>
  <c r="O55" i="13"/>
  <c r="Q55" i="13"/>
  <c r="V55" i="13"/>
  <c r="G57" i="13"/>
  <c r="I57" i="13"/>
  <c r="K57" i="13"/>
  <c r="M57" i="13"/>
  <c r="O57" i="13"/>
  <c r="Q57" i="13"/>
  <c r="V57" i="13"/>
  <c r="G59" i="13"/>
  <c r="M59" i="13" s="1"/>
  <c r="I59" i="13"/>
  <c r="K59" i="13"/>
  <c r="O59" i="13"/>
  <c r="O51" i="13" s="1"/>
  <c r="Q59" i="13"/>
  <c r="V59" i="13"/>
  <c r="G61" i="13"/>
  <c r="M61" i="13" s="1"/>
  <c r="I61" i="13"/>
  <c r="K61" i="13"/>
  <c r="O61" i="13"/>
  <c r="Q61" i="13"/>
  <c r="V61" i="13"/>
  <c r="G63" i="13"/>
  <c r="I63" i="13"/>
  <c r="K63" i="13"/>
  <c r="M63" i="13"/>
  <c r="O63" i="13"/>
  <c r="Q63" i="13"/>
  <c r="V63" i="13"/>
  <c r="G65" i="13"/>
  <c r="I65" i="13"/>
  <c r="K65" i="13"/>
  <c r="M65" i="13"/>
  <c r="O65" i="13"/>
  <c r="Q65" i="13"/>
  <c r="V65" i="13"/>
  <c r="G67" i="13"/>
  <c r="M67" i="13" s="1"/>
  <c r="I67" i="13"/>
  <c r="K67" i="13"/>
  <c r="O67" i="13"/>
  <c r="Q67" i="13"/>
  <c r="V67" i="13"/>
  <c r="G69" i="13"/>
  <c r="M69" i="13" s="1"/>
  <c r="I69" i="13"/>
  <c r="K69" i="13"/>
  <c r="O69" i="13"/>
  <c r="Q69" i="13"/>
  <c r="V69" i="13"/>
  <c r="G70" i="13"/>
  <c r="I70" i="13"/>
  <c r="K70" i="13"/>
  <c r="M70" i="13"/>
  <c r="O70" i="13"/>
  <c r="Q70" i="13"/>
  <c r="V70" i="13"/>
  <c r="G72" i="13"/>
  <c r="I72" i="13"/>
  <c r="K72" i="13"/>
  <c r="M72" i="13"/>
  <c r="O72" i="13"/>
  <c r="Q72" i="13"/>
  <c r="V72" i="13"/>
  <c r="G74" i="13"/>
  <c r="M74" i="13" s="1"/>
  <c r="I74" i="13"/>
  <c r="K74" i="13"/>
  <c r="O74" i="13"/>
  <c r="Q74" i="13"/>
  <c r="V74" i="13"/>
  <c r="G75" i="13"/>
  <c r="M75" i="13" s="1"/>
  <c r="I75" i="13"/>
  <c r="K75" i="13"/>
  <c r="O75" i="13"/>
  <c r="Q75" i="13"/>
  <c r="V75" i="13"/>
  <c r="G86" i="13"/>
  <c r="M86" i="13" s="1"/>
  <c r="I86" i="13"/>
  <c r="K86" i="13"/>
  <c r="O86" i="13"/>
  <c r="Q86" i="13"/>
  <c r="V86" i="13"/>
  <c r="G87" i="13"/>
  <c r="I87" i="13"/>
  <c r="K87" i="13"/>
  <c r="M87" i="13"/>
  <c r="O87" i="13"/>
  <c r="Q87" i="13"/>
  <c r="V87" i="13"/>
  <c r="G89" i="13"/>
  <c r="M89" i="13" s="1"/>
  <c r="I89" i="13"/>
  <c r="K89" i="13"/>
  <c r="O89" i="13"/>
  <c r="Q89" i="13"/>
  <c r="V89" i="13"/>
  <c r="G91" i="13"/>
  <c r="M91" i="13" s="1"/>
  <c r="I91" i="13"/>
  <c r="K91" i="13"/>
  <c r="O91" i="13"/>
  <c r="Q91" i="13"/>
  <c r="V91" i="13"/>
  <c r="G92" i="13"/>
  <c r="I92" i="13"/>
  <c r="K92" i="13"/>
  <c r="M92" i="13"/>
  <c r="O92" i="13"/>
  <c r="Q92" i="13"/>
  <c r="V92" i="13"/>
  <c r="G97" i="13"/>
  <c r="I97" i="13"/>
  <c r="K97" i="13"/>
  <c r="M97" i="13"/>
  <c r="O97" i="13"/>
  <c r="Q97" i="13"/>
  <c r="V97" i="13"/>
  <c r="O98" i="13"/>
  <c r="G99" i="13"/>
  <c r="M99" i="13" s="1"/>
  <c r="I99" i="13"/>
  <c r="I98" i="13" s="1"/>
  <c r="K99" i="13"/>
  <c r="K98" i="13" s="1"/>
  <c r="O99" i="13"/>
  <c r="Q99" i="13"/>
  <c r="Q98" i="13" s="1"/>
  <c r="V99" i="13"/>
  <c r="V98" i="13" s="1"/>
  <c r="G101" i="13"/>
  <c r="I101" i="13"/>
  <c r="K101" i="13"/>
  <c r="M101" i="13"/>
  <c r="O101" i="13"/>
  <c r="Q101" i="13"/>
  <c r="V101" i="13"/>
  <c r="G103" i="13"/>
  <c r="I103" i="13"/>
  <c r="K103" i="13"/>
  <c r="M103" i="13"/>
  <c r="O103" i="13"/>
  <c r="Q103" i="13"/>
  <c r="V103" i="13"/>
  <c r="G107" i="13"/>
  <c r="M107" i="13" s="1"/>
  <c r="I107" i="13"/>
  <c r="K107" i="13"/>
  <c r="O107" i="13"/>
  <c r="Q107" i="13"/>
  <c r="V107" i="13"/>
  <c r="G118" i="13"/>
  <c r="M118" i="13" s="1"/>
  <c r="I118" i="13"/>
  <c r="K118" i="13"/>
  <c r="O118" i="13"/>
  <c r="Q118" i="13"/>
  <c r="V118" i="13"/>
  <c r="G129" i="13"/>
  <c r="I129" i="13"/>
  <c r="K129" i="13"/>
  <c r="M129" i="13"/>
  <c r="O129" i="13"/>
  <c r="Q129" i="13"/>
  <c r="V129" i="13"/>
  <c r="G130" i="13"/>
  <c r="I130" i="13"/>
  <c r="K130" i="13"/>
  <c r="M130" i="13"/>
  <c r="O130" i="13"/>
  <c r="Q130" i="13"/>
  <c r="V130" i="13"/>
  <c r="G135" i="13"/>
  <c r="O135" i="13"/>
  <c r="G136" i="13"/>
  <c r="M136" i="13" s="1"/>
  <c r="M135" i="13" s="1"/>
  <c r="I136" i="13"/>
  <c r="I135" i="13" s="1"/>
  <c r="K136" i="13"/>
  <c r="K135" i="13" s="1"/>
  <c r="O136" i="13"/>
  <c r="Q136" i="13"/>
  <c r="Q135" i="13" s="1"/>
  <c r="V136" i="13"/>
  <c r="V135" i="13" s="1"/>
  <c r="G137" i="13"/>
  <c r="I137" i="13"/>
  <c r="K137" i="13"/>
  <c r="M137" i="13"/>
  <c r="O137" i="13"/>
  <c r="Q137" i="13"/>
  <c r="V137" i="13"/>
  <c r="G141" i="13"/>
  <c r="G140" i="13" s="1"/>
  <c r="I141" i="13"/>
  <c r="I140" i="13" s="1"/>
  <c r="K141" i="13"/>
  <c r="K140" i="13" s="1"/>
  <c r="O141" i="13"/>
  <c r="O140" i="13" s="1"/>
  <c r="Q141" i="13"/>
  <c r="Q140" i="13" s="1"/>
  <c r="V141" i="13"/>
  <c r="G142" i="13"/>
  <c r="M142" i="13" s="1"/>
  <c r="I142" i="13"/>
  <c r="K142" i="13"/>
  <c r="O142" i="13"/>
  <c r="Q142" i="13"/>
  <c r="V142" i="13"/>
  <c r="G144" i="13"/>
  <c r="I144" i="13"/>
  <c r="K144" i="13"/>
  <c r="M144" i="13"/>
  <c r="O144" i="13"/>
  <c r="Q144" i="13"/>
  <c r="V144" i="13"/>
  <c r="V140" i="13" s="1"/>
  <c r="G146" i="13"/>
  <c r="I146" i="13"/>
  <c r="K146" i="13"/>
  <c r="M146" i="13"/>
  <c r="O146" i="13"/>
  <c r="Q146" i="13"/>
  <c r="V146" i="13"/>
  <c r="G148" i="13"/>
  <c r="M148" i="13" s="1"/>
  <c r="I148" i="13"/>
  <c r="K148" i="13"/>
  <c r="O148" i="13"/>
  <c r="Q148" i="13"/>
  <c r="V148" i="13"/>
  <c r="G149" i="13"/>
  <c r="M149" i="13" s="1"/>
  <c r="I149" i="13"/>
  <c r="K149" i="13"/>
  <c r="O149" i="13"/>
  <c r="Q149" i="13"/>
  <c r="V149" i="13"/>
  <c r="AE152" i="13"/>
  <c r="G103" i="12"/>
  <c r="BA95" i="12"/>
  <c r="BA83" i="12"/>
  <c r="G9" i="12"/>
  <c r="M9" i="12" s="1"/>
  <c r="I9" i="12"/>
  <c r="I8" i="12" s="1"/>
  <c r="K9" i="12"/>
  <c r="K8" i="12" s="1"/>
  <c r="O9" i="12"/>
  <c r="Q9" i="12"/>
  <c r="Q8" i="12" s="1"/>
  <c r="V9" i="12"/>
  <c r="V8" i="12" s="1"/>
  <c r="G10" i="12"/>
  <c r="I10" i="12"/>
  <c r="K10" i="12"/>
  <c r="M10" i="12"/>
  <c r="O10" i="12"/>
  <c r="Q10" i="12"/>
  <c r="V10" i="12"/>
  <c r="G11" i="12"/>
  <c r="I11" i="12"/>
  <c r="K11" i="12"/>
  <c r="M11" i="12"/>
  <c r="O11" i="12"/>
  <c r="O8" i="12" s="1"/>
  <c r="Q11" i="12"/>
  <c r="V11" i="12"/>
  <c r="G12" i="12"/>
  <c r="M12" i="12" s="1"/>
  <c r="I12" i="12"/>
  <c r="K12" i="12"/>
  <c r="O12" i="12"/>
  <c r="Q12" i="12"/>
  <c r="V12" i="12"/>
  <c r="G13" i="12"/>
  <c r="M13" i="12" s="1"/>
  <c r="I13" i="12"/>
  <c r="K13" i="12"/>
  <c r="O13" i="12"/>
  <c r="Q13" i="12"/>
  <c r="V13" i="12"/>
  <c r="G14" i="12"/>
  <c r="I14" i="12"/>
  <c r="K14" i="12"/>
  <c r="M14" i="12"/>
  <c r="O14" i="12"/>
  <c r="Q14" i="12"/>
  <c r="V14" i="12"/>
  <c r="G16" i="12"/>
  <c r="I16" i="12"/>
  <c r="K16" i="12"/>
  <c r="M16" i="12"/>
  <c r="O16" i="12"/>
  <c r="Q16" i="12"/>
  <c r="V16" i="12"/>
  <c r="G17" i="12"/>
  <c r="G8" i="12" s="1"/>
  <c r="I17" i="12"/>
  <c r="K17" i="12"/>
  <c r="O17" i="12"/>
  <c r="Q17" i="12"/>
  <c r="V17" i="12"/>
  <c r="G19" i="12"/>
  <c r="I19" i="12"/>
  <c r="K19" i="12"/>
  <c r="M19" i="12"/>
  <c r="O19" i="12"/>
  <c r="Q19" i="12"/>
  <c r="V19" i="12"/>
  <c r="G20" i="12"/>
  <c r="I20" i="12"/>
  <c r="K20" i="12"/>
  <c r="M20" i="12"/>
  <c r="O20" i="12"/>
  <c r="Q20" i="12"/>
  <c r="V20" i="12"/>
  <c r="G22" i="12"/>
  <c r="I22" i="12"/>
  <c r="K22" i="12"/>
  <c r="M22" i="12"/>
  <c r="O22" i="12"/>
  <c r="Q22" i="12"/>
  <c r="V22" i="12"/>
  <c r="G23" i="12"/>
  <c r="M23" i="12" s="1"/>
  <c r="I23" i="12"/>
  <c r="K23" i="12"/>
  <c r="O23" i="12"/>
  <c r="Q23" i="12"/>
  <c r="V23" i="12"/>
  <c r="G25" i="12"/>
  <c r="M25" i="12" s="1"/>
  <c r="I25" i="12"/>
  <c r="K25" i="12"/>
  <c r="O25" i="12"/>
  <c r="Q25" i="12"/>
  <c r="V25" i="12"/>
  <c r="G26" i="12"/>
  <c r="I26" i="12"/>
  <c r="K26" i="12"/>
  <c r="M26" i="12"/>
  <c r="O26" i="12"/>
  <c r="Q26" i="12"/>
  <c r="V26" i="12"/>
  <c r="G27" i="12"/>
  <c r="I27" i="12"/>
  <c r="K27" i="12"/>
  <c r="M27" i="12"/>
  <c r="O27" i="12"/>
  <c r="Q27" i="12"/>
  <c r="V27" i="12"/>
  <c r="G28" i="12"/>
  <c r="M28" i="12" s="1"/>
  <c r="I28" i="12"/>
  <c r="K28" i="12"/>
  <c r="O28" i="12"/>
  <c r="Q28" i="12"/>
  <c r="V28" i="12"/>
  <c r="G30" i="12"/>
  <c r="I30" i="12"/>
  <c r="K30" i="12"/>
  <c r="M30" i="12"/>
  <c r="O30" i="12"/>
  <c r="Q30" i="12"/>
  <c r="V30" i="12"/>
  <c r="G33" i="12"/>
  <c r="I33" i="12"/>
  <c r="K33" i="12"/>
  <c r="M33" i="12"/>
  <c r="O33" i="12"/>
  <c r="Q33" i="12"/>
  <c r="V33" i="12"/>
  <c r="G34" i="12"/>
  <c r="I34" i="12"/>
  <c r="K34" i="12"/>
  <c r="M34" i="12"/>
  <c r="O34" i="12"/>
  <c r="Q34" i="12"/>
  <c r="V34" i="12"/>
  <c r="G37" i="12"/>
  <c r="M37" i="12" s="1"/>
  <c r="I37" i="12"/>
  <c r="K37" i="12"/>
  <c r="O37" i="12"/>
  <c r="Q37" i="12"/>
  <c r="V37" i="12"/>
  <c r="G39" i="12"/>
  <c r="M39" i="12" s="1"/>
  <c r="I39" i="12"/>
  <c r="K39" i="12"/>
  <c r="O39" i="12"/>
  <c r="Q39" i="12"/>
  <c r="V39" i="12"/>
  <c r="G40" i="12"/>
  <c r="I40" i="12"/>
  <c r="K40" i="12"/>
  <c r="M40" i="12"/>
  <c r="O40" i="12"/>
  <c r="Q40" i="12"/>
  <c r="V40" i="12"/>
  <c r="G43" i="12"/>
  <c r="I43" i="12"/>
  <c r="K43" i="12"/>
  <c r="M43" i="12"/>
  <c r="O43" i="12"/>
  <c r="Q43" i="12"/>
  <c r="V43" i="12"/>
  <c r="G45" i="12"/>
  <c r="M45" i="12" s="1"/>
  <c r="I45" i="12"/>
  <c r="K45" i="12"/>
  <c r="O45" i="12"/>
  <c r="Q45" i="12"/>
  <c r="V45" i="12"/>
  <c r="G46" i="12"/>
  <c r="I46" i="12"/>
  <c r="K46" i="12"/>
  <c r="M46" i="12"/>
  <c r="O46" i="12"/>
  <c r="Q46" i="12"/>
  <c r="V46" i="12"/>
  <c r="G47" i="12"/>
  <c r="I47" i="12"/>
  <c r="K47" i="12"/>
  <c r="M47" i="12"/>
  <c r="O47" i="12"/>
  <c r="Q47" i="12"/>
  <c r="V47" i="12"/>
  <c r="G49" i="12"/>
  <c r="I49" i="12"/>
  <c r="K49" i="12"/>
  <c r="M49" i="12"/>
  <c r="O49" i="12"/>
  <c r="Q49" i="12"/>
  <c r="V49" i="12"/>
  <c r="G50" i="12"/>
  <c r="M50" i="12" s="1"/>
  <c r="I50" i="12"/>
  <c r="K50" i="12"/>
  <c r="O50" i="12"/>
  <c r="Q50" i="12"/>
  <c r="V50" i="12"/>
  <c r="G51" i="12"/>
  <c r="M51" i="12" s="1"/>
  <c r="I51" i="12"/>
  <c r="K51" i="12"/>
  <c r="O51" i="12"/>
  <c r="Q51" i="12"/>
  <c r="V51" i="12"/>
  <c r="G54" i="12"/>
  <c r="I54" i="12"/>
  <c r="K54" i="12"/>
  <c r="M54" i="12"/>
  <c r="O54" i="12"/>
  <c r="Q54" i="12"/>
  <c r="V54" i="12"/>
  <c r="G55" i="12"/>
  <c r="I55" i="12"/>
  <c r="K55" i="12"/>
  <c r="M55" i="12"/>
  <c r="O55" i="12"/>
  <c r="Q55" i="12"/>
  <c r="V55" i="12"/>
  <c r="G57" i="12"/>
  <c r="M57" i="12" s="1"/>
  <c r="I57" i="12"/>
  <c r="K57" i="12"/>
  <c r="O57" i="12"/>
  <c r="Q57" i="12"/>
  <c r="V57" i="12"/>
  <c r="G58" i="12"/>
  <c r="I58" i="12"/>
  <c r="K58" i="12"/>
  <c r="M58" i="12"/>
  <c r="O58" i="12"/>
  <c r="Q58" i="12"/>
  <c r="V58" i="12"/>
  <c r="G60" i="12"/>
  <c r="I60" i="12"/>
  <c r="K60" i="12"/>
  <c r="M60" i="12"/>
  <c r="O60" i="12"/>
  <c r="Q60" i="12"/>
  <c r="V60" i="12"/>
  <c r="G61" i="12"/>
  <c r="I61" i="12"/>
  <c r="K61" i="12"/>
  <c r="M61" i="12"/>
  <c r="O61" i="12"/>
  <c r="Q61" i="12"/>
  <c r="V61" i="12"/>
  <c r="G62" i="12"/>
  <c r="M62" i="12" s="1"/>
  <c r="I62" i="12"/>
  <c r="K62" i="12"/>
  <c r="O62" i="12"/>
  <c r="Q62" i="12"/>
  <c r="V62" i="12"/>
  <c r="G63" i="12"/>
  <c r="M63" i="12" s="1"/>
  <c r="I63" i="12"/>
  <c r="K63" i="12"/>
  <c r="O63" i="12"/>
  <c r="Q63" i="12"/>
  <c r="V63" i="12"/>
  <c r="G65" i="12"/>
  <c r="I65" i="12"/>
  <c r="K65" i="12"/>
  <c r="M65" i="12"/>
  <c r="O65" i="12"/>
  <c r="Q65" i="12"/>
  <c r="V65" i="12"/>
  <c r="G66" i="12"/>
  <c r="I66" i="12"/>
  <c r="K66" i="12"/>
  <c r="M66" i="12"/>
  <c r="O66" i="12"/>
  <c r="Q66" i="12"/>
  <c r="V66" i="12"/>
  <c r="G67" i="12"/>
  <c r="M67" i="12" s="1"/>
  <c r="I67" i="12"/>
  <c r="K67" i="12"/>
  <c r="O67" i="12"/>
  <c r="Q67" i="12"/>
  <c r="V67" i="12"/>
  <c r="G68" i="12"/>
  <c r="M68" i="12" s="1"/>
  <c r="I68" i="12"/>
  <c r="K68" i="12"/>
  <c r="O68" i="12"/>
  <c r="Q68" i="12"/>
  <c r="V68" i="12"/>
  <c r="G69" i="12"/>
  <c r="M69" i="12" s="1"/>
  <c r="I69" i="12"/>
  <c r="K69" i="12"/>
  <c r="O69" i="12"/>
  <c r="Q69" i="12"/>
  <c r="V69" i="12"/>
  <c r="G70" i="12"/>
  <c r="I70" i="12"/>
  <c r="K70" i="12"/>
  <c r="M70" i="12"/>
  <c r="O70" i="12"/>
  <c r="Q70" i="12"/>
  <c r="V70" i="12"/>
  <c r="G72" i="12"/>
  <c r="M72" i="12" s="1"/>
  <c r="I72" i="12"/>
  <c r="K72" i="12"/>
  <c r="O72" i="12"/>
  <c r="Q72" i="12"/>
  <c r="V72" i="12"/>
  <c r="G73" i="12"/>
  <c r="I73" i="12"/>
  <c r="K73" i="12"/>
  <c r="M73" i="12"/>
  <c r="O73" i="12"/>
  <c r="Q73" i="12"/>
  <c r="V73" i="12"/>
  <c r="G74" i="12"/>
  <c r="I74" i="12"/>
  <c r="K74" i="12"/>
  <c r="M74" i="12"/>
  <c r="O74" i="12"/>
  <c r="Q74" i="12"/>
  <c r="V74" i="12"/>
  <c r="G82" i="12"/>
  <c r="G81" i="12" s="1"/>
  <c r="I82" i="12"/>
  <c r="I81" i="12" s="1"/>
  <c r="K82" i="12"/>
  <c r="K81" i="12" s="1"/>
  <c r="O82" i="12"/>
  <c r="O81" i="12" s="1"/>
  <c r="Q82" i="12"/>
  <c r="Q81" i="12" s="1"/>
  <c r="V82" i="12"/>
  <c r="V81" i="12" s="1"/>
  <c r="G84" i="12"/>
  <c r="I84" i="12"/>
  <c r="K84" i="12"/>
  <c r="M84" i="12"/>
  <c r="O84" i="12"/>
  <c r="Q84" i="12"/>
  <c r="V84" i="12"/>
  <c r="G85" i="12"/>
  <c r="I85" i="12"/>
  <c r="K85" i="12"/>
  <c r="M85" i="12"/>
  <c r="O85" i="12"/>
  <c r="Q85" i="12"/>
  <c r="V85" i="12"/>
  <c r="G86" i="12"/>
  <c r="I86" i="12"/>
  <c r="K86" i="12"/>
  <c r="M86" i="12"/>
  <c r="O86" i="12"/>
  <c r="Q86" i="12"/>
  <c r="V86" i="12"/>
  <c r="G87" i="12"/>
  <c r="G88" i="12"/>
  <c r="I88" i="12"/>
  <c r="I87" i="12" s="1"/>
  <c r="K88" i="12"/>
  <c r="K87" i="12" s="1"/>
  <c r="M88" i="12"/>
  <c r="M87" i="12" s="1"/>
  <c r="O88" i="12"/>
  <c r="Q88" i="12"/>
  <c r="Q87" i="12" s="1"/>
  <c r="V88" i="12"/>
  <c r="V87" i="12" s="1"/>
  <c r="G89" i="12"/>
  <c r="I89" i="12"/>
  <c r="K89" i="12"/>
  <c r="M89" i="12"/>
  <c r="O89" i="12"/>
  <c r="Q89" i="12"/>
  <c r="V89" i="12"/>
  <c r="G90" i="12"/>
  <c r="I90" i="12"/>
  <c r="K90" i="12"/>
  <c r="M90" i="12"/>
  <c r="O90" i="12"/>
  <c r="Q90" i="12"/>
  <c r="V90" i="12"/>
  <c r="G91" i="12"/>
  <c r="M91" i="12" s="1"/>
  <c r="I91" i="12"/>
  <c r="K91" i="12"/>
  <c r="O91" i="12"/>
  <c r="O87" i="12" s="1"/>
  <c r="Q91" i="12"/>
  <c r="V91" i="12"/>
  <c r="G92" i="12"/>
  <c r="I92" i="12"/>
  <c r="K92" i="12"/>
  <c r="M92" i="12"/>
  <c r="O92" i="12"/>
  <c r="Q92" i="12"/>
  <c r="V92" i="12"/>
  <c r="G93" i="12"/>
  <c r="I93" i="12"/>
  <c r="K93" i="12"/>
  <c r="M93" i="12"/>
  <c r="O93" i="12"/>
  <c r="Q93" i="12"/>
  <c r="V93" i="12"/>
  <c r="G94" i="12"/>
  <c r="I94" i="12"/>
  <c r="K94" i="12"/>
  <c r="M94" i="12"/>
  <c r="O94" i="12"/>
  <c r="Q94" i="12"/>
  <c r="V94" i="12"/>
  <c r="G96" i="12"/>
  <c r="M96" i="12" s="1"/>
  <c r="I96" i="12"/>
  <c r="K96" i="12"/>
  <c r="O96" i="12"/>
  <c r="Q96" i="12"/>
  <c r="V96" i="12"/>
  <c r="G97" i="12"/>
  <c r="M97" i="12" s="1"/>
  <c r="I97" i="12"/>
  <c r="K97" i="12"/>
  <c r="O97" i="12"/>
  <c r="Q97" i="12"/>
  <c r="V97" i="12"/>
  <c r="G98" i="12"/>
  <c r="I98" i="12"/>
  <c r="K98" i="12"/>
  <c r="M98" i="12"/>
  <c r="O98" i="12"/>
  <c r="Q98" i="12"/>
  <c r="V98" i="12"/>
  <c r="G99" i="12"/>
  <c r="I99" i="12"/>
  <c r="K99" i="12"/>
  <c r="M99" i="12"/>
  <c r="O99" i="12"/>
  <c r="Q99" i="12"/>
  <c r="V99" i="12"/>
  <c r="G100" i="12"/>
  <c r="M100" i="12" s="1"/>
  <c r="I100" i="12"/>
  <c r="K100" i="12"/>
  <c r="O100" i="12"/>
  <c r="Q100" i="12"/>
  <c r="V100" i="12"/>
  <c r="AE103" i="12"/>
  <c r="AF103" i="12"/>
  <c r="M21" i="18" l="1"/>
  <c r="G21" i="18"/>
  <c r="M19" i="18"/>
  <c r="M18" i="18" s="1"/>
  <c r="AF42" i="18"/>
  <c r="M12" i="18"/>
  <c r="M8" i="18" s="1"/>
  <c r="M13" i="17"/>
  <c r="AF60" i="17"/>
  <c r="M47" i="17"/>
  <c r="M43" i="17" s="1"/>
  <c r="M42" i="17"/>
  <c r="M37" i="17" s="1"/>
  <c r="AF74" i="16"/>
  <c r="M9" i="16"/>
  <c r="M8" i="16" s="1"/>
  <c r="M14" i="15"/>
  <c r="G14" i="15"/>
  <c r="M43" i="15"/>
  <c r="M41" i="15" s="1"/>
  <c r="M9" i="15"/>
  <c r="M8" i="15" s="1"/>
  <c r="M77" i="14"/>
  <c r="M76" i="14" s="1"/>
  <c r="M18" i="14"/>
  <c r="M8" i="14" s="1"/>
  <c r="M98" i="13"/>
  <c r="M51" i="13"/>
  <c r="G51" i="13"/>
  <c r="M21" i="13"/>
  <c r="M16" i="13" s="1"/>
  <c r="G98" i="13"/>
  <c r="AF152" i="13"/>
  <c r="M141" i="13"/>
  <c r="M140" i="13" s="1"/>
  <c r="M82" i="12"/>
  <c r="M81" i="12" s="1"/>
  <c r="M17" i="12"/>
  <c r="M8"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421E0C13-F2C3-430C-8D82-4B07B9131C5D}">
      <text>
        <r>
          <rPr>
            <sz val="9"/>
            <color indexed="81"/>
            <rFont val="Tahoma"/>
            <family val="2"/>
            <charset val="238"/>
          </rPr>
          <t>Jedná se o informaci, zda se jedná o položku, která je do rozpočtu zadána z cenové soustavy RTS, nebo vlastní.</t>
        </r>
      </text>
    </comment>
    <comment ref="T6" authorId="0" shapeId="0" xr:uid="{771BDEED-F3D2-4D1D-8387-A55AD889C6AA}">
      <text>
        <r>
          <rPr>
            <sz val="9"/>
            <color indexed="81"/>
            <rFont val="Tahoma"/>
            <family val="2"/>
            <charset val="238"/>
          </rPr>
          <t>Jedná se o název CÚ, která je zadána u položky rozpočtu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0FAF976D-9D47-4E88-8D08-DA581C6AC704}">
      <text>
        <r>
          <rPr>
            <sz val="9"/>
            <color indexed="81"/>
            <rFont val="Tahoma"/>
            <family val="2"/>
            <charset val="238"/>
          </rPr>
          <t>Jedná se o informaci, zda se jedná o položku, která je do rozpočtu zadána z cenové soustavy RTS, nebo vlastní.</t>
        </r>
      </text>
    </comment>
    <comment ref="T6" authorId="0" shapeId="0" xr:uid="{F79FA694-D36C-4488-8358-F5949E7AC81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A05FFBB9-A3A5-4DF9-9099-7317DEF18BFD}">
      <text>
        <r>
          <rPr>
            <sz val="9"/>
            <color indexed="81"/>
            <rFont val="Tahoma"/>
            <family val="2"/>
            <charset val="238"/>
          </rPr>
          <t>Jedná se o informaci, zda se jedná o položku, která je do rozpočtu zadána z cenové soustavy RTS, nebo vlastní.</t>
        </r>
      </text>
    </comment>
    <comment ref="T6" authorId="0" shapeId="0" xr:uid="{DC14D3BB-84B1-4F50-9A34-B84355F14D4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8D287018-6CD9-4385-AC70-0CCF1BA9F447}">
      <text>
        <r>
          <rPr>
            <sz val="9"/>
            <color indexed="81"/>
            <rFont val="Tahoma"/>
            <family val="2"/>
            <charset val="238"/>
          </rPr>
          <t>Jedná se o informaci, zda se jedná o položku, která je do rozpočtu zadána z cenové soustavy RTS, nebo vlastní.</t>
        </r>
      </text>
    </comment>
    <comment ref="T6" authorId="0" shapeId="0" xr:uid="{48EA0E79-DB52-4F20-A5FF-99618D8EE9CE}">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3FA12316-072C-47FC-8988-66AE031B9BAE}">
      <text>
        <r>
          <rPr>
            <sz val="9"/>
            <color indexed="81"/>
            <rFont val="Tahoma"/>
            <family val="2"/>
            <charset val="238"/>
          </rPr>
          <t>Jedná se o informaci, zda se jedná o položku, která je do rozpočtu zadána z cenové soustavy RTS, nebo vlastní.</t>
        </r>
      </text>
    </comment>
    <comment ref="T6" authorId="0" shapeId="0" xr:uid="{97BEF4F7-673F-40C9-AC55-9F63014FE1A5}">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8B318500-F7AD-454B-9D96-85F23D185F1C}">
      <text>
        <r>
          <rPr>
            <sz val="9"/>
            <color indexed="81"/>
            <rFont val="Tahoma"/>
            <family val="2"/>
            <charset val="238"/>
          </rPr>
          <t>Jedná se o informaci, zda se jedná o položku, která je do rozpočtu zadána z cenové soustavy RTS, nebo vlastní.</t>
        </r>
      </text>
    </comment>
    <comment ref="T6" authorId="0" shapeId="0" xr:uid="{A3A134F1-CC56-47B1-9EEC-694F62DDE16B}">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C74CC64A-EA78-41A3-9835-C0FD50106A47}">
      <text>
        <r>
          <rPr>
            <sz val="9"/>
            <color indexed="81"/>
            <rFont val="Tahoma"/>
            <family val="2"/>
            <charset val="238"/>
          </rPr>
          <t>Jedná se o informaci, zda se jedná o položku, která je do rozpočtu zadána z cenové soustavy RTS, nebo vlastní.</t>
        </r>
      </text>
    </comment>
    <comment ref="T6" authorId="0" shapeId="0" xr:uid="{73E9D222-319E-42CE-AFA0-BF20B5CDBD1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<sst xmlns="http://schemas.openxmlformats.org/spreadsheetml/2006/main" count="2993" uniqueCount="563">
  <si>
    <t>%</t>
  </si>
  <si>
    <t xml:space="preserve">Položkový rozpočet </t>
  </si>
  <si>
    <t>S:</t>
  </si>
  <si>
    <t>O:</t>
  </si>
  <si>
    <t>R:</t>
  </si>
  <si>
    <t>Celkem</t>
  </si>
  <si>
    <t>Dodávka</t>
  </si>
  <si>
    <t>Montáž</t>
  </si>
  <si>
    <t>2021-3005_1</t>
  </si>
  <si>
    <t>NÁSTAVBA OBJEKTU SÍDLA SPOL. BRNĚNSKÉ KOMUNIKACE A.S., BRNO</t>
  </si>
  <si>
    <t>11-371.1</t>
  </si>
  <si>
    <t>D1.4.7 - DT1 VZT+CHLAZ.-MĚŘENÍ A REGULACE</t>
  </si>
  <si>
    <t>D1.4.7.1</t>
  </si>
  <si>
    <t>Montážní a instalační materiál</t>
  </si>
  <si>
    <t>D1.4.7.2</t>
  </si>
  <si>
    <t>Měření a regulace</t>
  </si>
  <si>
    <t>11-371.2</t>
  </si>
  <si>
    <t>D1.4.7 - DT2 kotelna - MĚŘENÍ A REGULACE</t>
  </si>
  <si>
    <t>11-371.3</t>
  </si>
  <si>
    <t>D1.4.7 - IRC regulace - MĚŘENÍ A REGULACE</t>
  </si>
  <si>
    <t>11-371.4</t>
  </si>
  <si>
    <t>D1.4.7 - Dispečerský systém</t>
  </si>
  <si>
    <t>D1.7.4.1</t>
  </si>
  <si>
    <t>Dispečerské stanoviště</t>
  </si>
  <si>
    <t>M36_01</t>
  </si>
  <si>
    <t>Dodávka a motáž rozvaděčů a ovl.skříní</t>
  </si>
  <si>
    <t>M36_02</t>
  </si>
  <si>
    <t>Řídící systém</t>
  </si>
  <si>
    <t>M36_03</t>
  </si>
  <si>
    <t>Dodávka a montáž periferních zařízení</t>
  </si>
  <si>
    <t>M36_04</t>
  </si>
  <si>
    <t>Dodávka a motáž ventilů a pohonů</t>
  </si>
  <si>
    <t>M36_06</t>
  </si>
  <si>
    <t>Dodávka a montáž frekv. měniče</t>
  </si>
  <si>
    <t>M21</t>
  </si>
  <si>
    <t>Elektromontáže</t>
  </si>
  <si>
    <t>M36</t>
  </si>
  <si>
    <t>Montáže měřících a regulačních zařízení</t>
  </si>
  <si>
    <t>DOK</t>
  </si>
  <si>
    <t>Dokumentace</t>
  </si>
  <si>
    <t>OS</t>
  </si>
  <si>
    <t>Ostatní služby</t>
  </si>
  <si>
    <t>Položkový soupis prací a dodávek</t>
  </si>
  <si>
    <t>#TypZaznamu#</t>
  </si>
  <si>
    <t>STA</t>
  </si>
  <si>
    <t>PRO</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</si>
  <si>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</si>
  <si>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</si>
  <si>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</si>
  <si>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</si>
  <si>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</si>
  <si>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</si>
  <si>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</si>
  <si>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</si>
  <si>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</si>
  <si>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</si>
  <si>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</si>
  <si>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</si>
  <si>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</si>
  <si>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</si>
  <si>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</si>
  <si>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</si>
  <si>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</si>
  <si>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</si>
  <si>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</si>
  <si>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</si>
  <si>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</si>
  <si>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</si>
  <si>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</si>
  <si>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</si>
  <si>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</si>
  <si>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210810011RT1</t>
  </si>
  <si>
    <t>Montáž kabelu CYKY 750 V, 4 x 4 mm2, volně uloženého, včetně dodávky kabelu</t>
  </si>
  <si>
    <t>m</t>
  </si>
  <si>
    <t>RTS 22/ I</t>
  </si>
  <si>
    <t>Indiv</t>
  </si>
  <si>
    <t>Práce</t>
  </si>
  <si>
    <t>POL1_</t>
  </si>
  <si>
    <t>210802270T00</t>
  </si>
  <si>
    <t>Šňůra CMFM 5 x 4 mm2 pevně uložená, včetně dodávky kalelu 5x4mm2</t>
  </si>
  <si>
    <t>Vlastní</t>
  </si>
  <si>
    <t>210810016RT1</t>
  </si>
  <si>
    <t>Montáž kabelu CYKY 750 V, 5 x 2,5 mm2, volně uloženého, včetně dodávky kabelu</t>
  </si>
  <si>
    <t>210810005RT1</t>
  </si>
  <si>
    <t>Montáž kabelu CYKY 750 V, 3 x 1,5 mm2, volně uloženého, včetně dodávky kabelu</t>
  </si>
  <si>
    <t>34121550R</t>
  </si>
  <si>
    <t>kabel JYTY; sdělovací; pevné uložení vnitřní; Cu jádra holá; počet žil 2; jmen.prům.jádra 1,00 mm; teplota použití do 70 °C; barva pláště šedá</t>
  </si>
  <si>
    <t>SPCM</t>
  </si>
  <si>
    <t>Specifikace</t>
  </si>
  <si>
    <t>POL3_</t>
  </si>
  <si>
    <t>210860201R00</t>
  </si>
  <si>
    <t>Montáž kabelu ovládacího JYTY s Al laminovanou fólií, 2 x 1 mm, volně uloženého</t>
  </si>
  <si>
    <t>Odkaz na mn. položky pořadí 5 : 450,00000</t>
  </si>
  <si>
    <t>VV</t>
  </si>
  <si>
    <t>34121554R</t>
  </si>
  <si>
    <t>kabel JYTY; sdělovací; pevné uložení vnitřní; Cu jádra holá; počet žil 4; jmen.prům.jádra 1,00 mm; teplota použití do 70 °C; barva pláště šedá</t>
  </si>
  <si>
    <t>210860202R00</t>
  </si>
  <si>
    <t>Montáž kabelu ovládacího JYTY s Al laminovanou fólií, 4 x 1 mm, volně uloženého</t>
  </si>
  <si>
    <t>Odkaz na mn. položky pořadí 7 : 1120,00000</t>
  </si>
  <si>
    <t>34121556R</t>
  </si>
  <si>
    <t>kabel JYTY; sdělovací; pevné uložení vnitřní; Cu jádra holá; počet žil 7; jmen.prům.jádra 1,00 mm; teplota použití do 70 °C; barva pláště šedá</t>
  </si>
  <si>
    <t>210860203R00</t>
  </si>
  <si>
    <t>Montáž kabelu ovládacího JYTY s Al laminovanou fólií, 7 x 1 mm, volně uloženého</t>
  </si>
  <si>
    <t>Odkaz na mn. položky pořadí 9 : 2330,00000</t>
  </si>
  <si>
    <t>34121558R</t>
  </si>
  <si>
    <t>kabel JYTY; sdělovací; pevné uložení vnitřní; Cu jádra holá; počet žil 14; jmen.prům.jádra 1,00 mm; teplota použití do 70 °C; barva pláště šedá</t>
  </si>
  <si>
    <t>210860224R00</t>
  </si>
  <si>
    <t>Montáž kabelu ovládacího JYTY s Al laminovanou fólií, 14 x 1 mm, pevně uloženého</t>
  </si>
  <si>
    <t>Odkaz na mn. položky pořadí 11 : 15,00000</t>
  </si>
  <si>
    <t>34143286JT</t>
  </si>
  <si>
    <t>Instalační kabel sdělovací, stíněný J-Y(ST)Y 2x2x0,8 LG</t>
  </si>
  <si>
    <t>142      R00</t>
  </si>
  <si>
    <t>Přirážka za prořez kabelů</t>
  </si>
  <si>
    <t>5534739764R</t>
  </si>
  <si>
    <t>žlab kabelový pozinkovaná ocel + celkový lak epoxidový 60 µm; neděrovaný; l = 2 100,0 mm; š = 250 mm; h = 100,0 mm; tl. 0,70 mm</t>
  </si>
  <si>
    <t>553473905R</t>
  </si>
  <si>
    <t>žlab kabelový pozinkovaná ocel + celkový lak epoxidový 60 µm; děrovaný; l = 2 100,0 mm; š = 250 mm; h = 100,0 mm; tl. 0,70 mm</t>
  </si>
  <si>
    <t>Odkaz na mn. položky pořadí 18 : 40,00000</t>
  </si>
  <si>
    <t>210020311R00</t>
  </si>
  <si>
    <t>Montáž kabelového žabu s příslušenstvím, 250/100 mm, včetně víka</t>
  </si>
  <si>
    <t>Včetně kolen, T-kusů, prodlužovacích dílů, spojek apod.</t>
  </si>
  <si>
    <t>POP</t>
  </si>
  <si>
    <t>5534739761R</t>
  </si>
  <si>
    <t>žlab kabelový pozinkovaná ocel + celkový lak epoxidový 60 µm; neděrovaný; l = 2 100,0 mm; š = 125 mm; h = 50,0 mm; tl. 0,70 mm</t>
  </si>
  <si>
    <t xml:space="preserve">m     </t>
  </si>
  <si>
    <t>210020305R00</t>
  </si>
  <si>
    <t>Montáž kabelového žabu s příslušenstvím, 125/50 mm, včetně víka</t>
  </si>
  <si>
    <t>Odkaz na mn. položky pořadí 15 : 15,00000</t>
  </si>
  <si>
    <t>55347452R</t>
  </si>
  <si>
    <t>podpěra na stěnu ocelový plech; povrch pozink + celkový lak epoxidový 60 µm; h = 61 mm; l = 190 mm; tl. 2,0 mm</t>
  </si>
  <si>
    <t>kus</t>
  </si>
  <si>
    <t>RTS 16/ I</t>
  </si>
  <si>
    <t>5534739760R</t>
  </si>
  <si>
    <t>žlab kabelový pozinkovaná ocel + celkový lak epoxidový 60 µm; neděrovaný; l = 2 100,0 mm; š = 62 mm; h = 50,0 mm; tl. 0,70 mm</t>
  </si>
  <si>
    <t>210020303R00</t>
  </si>
  <si>
    <t>Montáž kabelového žabu s příslušenstvím, 62/50 mm, včetně víka</t>
  </si>
  <si>
    <t>Odkaz na mn. položky pořadí 21 : 65,00000</t>
  </si>
  <si>
    <t>55347451R</t>
  </si>
  <si>
    <t>podpěra na stěnu ocelový plech; povrch pozink + celkový lak epoxidový 60 µm; h = 42 mm; l = 112 mm; tl. 1,5 mm</t>
  </si>
  <si>
    <t>RTS 12/17</t>
  </si>
  <si>
    <t>31179105R</t>
  </si>
  <si>
    <t>tyč závitová M8; l = 1 000 mm; mat. ocel 4,8 - DIN 975; povrch bez úpravy</t>
  </si>
  <si>
    <t>34571920R</t>
  </si>
  <si>
    <t>lišta elektroinstalační hranatá; mat. PVC samozhášivé; Š x V 40 x 40,3 mm; délka 3,00 m; bílá; stupeň hořlavosti A1-F; teplot.rozsah -5 až 60 °C</t>
  </si>
  <si>
    <t>RTS 20/ II</t>
  </si>
  <si>
    <t>220301022R00</t>
  </si>
  <si>
    <t>Lišta elektroinstalační L 40</t>
  </si>
  <si>
    <t>Odkaz na mn. položky pořadí 25 : 30,00000</t>
  </si>
  <si>
    <t>345710010000.23T</t>
  </si>
  <si>
    <t>Trubka elektroinstalační Kopex  2323, včetně dodávky</t>
  </si>
  <si>
    <t>345710961R</t>
  </si>
  <si>
    <t>trubka tuhá hrdlová, elektroinstalační; mat. PVC samozhášivé; vnější pr.= 16,0 mm; vnitřní pr.= 13,0 mm; mech.odolnost střední; mezní hodnota zatížení 750 N/5 cm; teplot.rozsah -25 až 60 °C; stupeň hořlavosti A1-F; použití: vyhovuje zkoušce odolnosti plamene. lze montovat do prostoru nebezpečné zóny 2 v prostředí s nebezpečím výbuchu; délka l = 3 m</t>
  </si>
  <si>
    <t>210010021RT1</t>
  </si>
  <si>
    <t>Montáž trubky tuhé včetně příslušenství (kolena, přípojky atd.), z PVC, uložené pevně, průměr 16 mm, mech. pevnost 320 N/5 cm, včetně dodávky materiálu</t>
  </si>
  <si>
    <t>Dle půdorysu typické DPS</t>
  </si>
  <si>
    <t>Odkaz na mn. položky pořadí 28 : 35,00000</t>
  </si>
  <si>
    <t>345710962R</t>
  </si>
  <si>
    <t>trubka tuhá hrdlová, elektroinstalační; mat. PVC samozhášivé; vnější pr.= 20,0 mm; vnitřní pr.= 16,9 mm; mech.odolnost střední; mezní hodnota zatížení 750 N/5 cm; teplot.rozsah -25 až 60 °C; stupeň hořlavosti A1-F; použití: vyhovuje zkoušce odolnosti plamene. lze montovat do prostoru nebezpečné zóny 2 v prostředí s nebezpečím výbuchu; délka l = 3 m</t>
  </si>
  <si>
    <t>210010022RT1</t>
  </si>
  <si>
    <t>Montáž trubky tuhé včetně příslušenství (kolena, přípojky atd.), z PVC, uložené pevně, průměr 23 mm, mech. pevnost 320 N/5 cm, včetně dodávky materiálu</t>
  </si>
  <si>
    <t>Odkaz na mn. položky pořadí 30 : 50,00000</t>
  </si>
  <si>
    <t>34564050R</t>
  </si>
  <si>
    <t>rozvodka 6481-14, krabicová</t>
  </si>
  <si>
    <t>210010351R00</t>
  </si>
  <si>
    <t xml:space="preserve">Montáž krabice plastové rozvodné z lisovaného izolantu do 4 mm2, čtvercové, o rozměru 124 x 124 mm, hloubky 50 mm, s víčkem,  ,  ,  </t>
  </si>
  <si>
    <t>Odkaz na mn. položky pořadí 32 : 25,00000</t>
  </si>
  <si>
    <t>210100002R00</t>
  </si>
  <si>
    <t>Ukončení vodičů  v rozvaděči včetně zapojení a vodičové koncovky,  , průřez do 6 mm2</t>
  </si>
  <si>
    <t>210100301R00</t>
  </si>
  <si>
    <t>Příplatek za ukončení stínění kabelů+zapojení</t>
  </si>
  <si>
    <t>210100351R00</t>
  </si>
  <si>
    <t>Montáž ucpávky pro kabely do 4 žil včetně ukončení kabelu a zapojení vodičů,  , do P 21</t>
  </si>
  <si>
    <t>345712030000T</t>
  </si>
  <si>
    <t>Příchytka instalační s páskem nastřelovací do betonu , Dodávka včetně nastřelení</t>
  </si>
  <si>
    <t>Příchytka instalační s páske, součást  nastřelovací hřeb do betonu</t>
  </si>
  <si>
    <t>210800606RT1</t>
  </si>
  <si>
    <t>Montáž vodiče H07V-K (CYA), 6 mm2, uloženého v trubce, včetně dodávky vodiče</t>
  </si>
  <si>
    <t>POL1_9</t>
  </si>
  <si>
    <t>210220321RT1</t>
  </si>
  <si>
    <t>Montáž svorky hromosvodové "Bernard" na potrubí, včetně dodávky svorky a Cu pásku (bez vodiče a připoj. vod.)</t>
  </si>
  <si>
    <t>141      R00</t>
  </si>
  <si>
    <t>Přirážka za podružný materiál  M 21, M 22</t>
  </si>
  <si>
    <t>soubor</t>
  </si>
  <si>
    <t>zem01</t>
  </si>
  <si>
    <t>ekvipotencilání svorkovnice EPS1, vč. dodávky</t>
  </si>
  <si>
    <t>POL1_1</t>
  </si>
  <si>
    <t>222110401R00</t>
  </si>
  <si>
    <t>Umístění kabelového štítku</t>
  </si>
  <si>
    <t>283239990100R</t>
  </si>
  <si>
    <t>štítek kabelový s upevňovacím páskem</t>
  </si>
  <si>
    <t>RTS 18/ I</t>
  </si>
  <si>
    <t>Odkaz na mn. položky pořadí 42 : 300,00000</t>
  </si>
  <si>
    <t>210020922R00</t>
  </si>
  <si>
    <t xml:space="preserve">Montáž požární ucpávky průchodu stěnou,  , tloušťky 30 cm </t>
  </si>
  <si>
    <t>m2</t>
  </si>
  <si>
    <t>31687050.1T</t>
  </si>
  <si>
    <t xml:space="preserve">Modulové hliníkové lešení  pojízdné, Pronájem lešení </t>
  </si>
  <si>
    <t>sada</t>
  </si>
  <si>
    <t>Modulové hliníkové lešení  0,7 x 3,0 m.</t>
  </si>
  <si>
    <t>Možnost dodatečného zvýšení lešení přídavnými moduly</t>
  </si>
  <si>
    <t>Odpovídá normě ČSN EN 1004</t>
  </si>
  <si>
    <t>Možnost stranového pohybu po základovém rámu</t>
  </si>
  <si>
    <t>Třída lešení 3, zatížitelnost 200 kg/m2</t>
  </si>
  <si>
    <t>Rychlé sestavení bez potřeby nářadí-nasazovací spojení a rychlouzávěry</t>
  </si>
  <si>
    <t>004111020.10T</t>
  </si>
  <si>
    <t>Vypracování výrobní dílenské dokumetace dle konkrétních dodávaných zařízení</t>
  </si>
  <si>
    <t xml:space="preserve">hod   </t>
  </si>
  <si>
    <t>VRN</t>
  </si>
  <si>
    <t>POL99_8</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</si>
  <si>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</si>
  <si>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005241010R</t>
  </si>
  <si>
    <t>Dokumentace skutečného provedení</t>
  </si>
  <si>
    <t>005241010R.2</t>
  </si>
  <si>
    <t>Manuál pro obsluhu</t>
  </si>
  <si>
    <t>005241010R.3</t>
  </si>
  <si>
    <t>Zaškolení obsluhy</t>
  </si>
  <si>
    <t>1000T</t>
  </si>
  <si>
    <t>Mimostaveništní doprava</t>
  </si>
  <si>
    <t xml:space="preserve">km    </t>
  </si>
  <si>
    <t>005211010R</t>
  </si>
  <si>
    <t>Předání a převzetí staveniště</t>
  </si>
  <si>
    <t xml:space="preserve">ks    </t>
  </si>
  <si>
    <t>VRN14</t>
  </si>
  <si>
    <t>Kompletační činnost</t>
  </si>
  <si>
    <t>005124010R</t>
  </si>
  <si>
    <t>Koordinační činnost</t>
  </si>
  <si>
    <t>220111436R001</t>
  </si>
  <si>
    <t>Kontrolní měření včetně protokolu (teplota, CO)</t>
  </si>
  <si>
    <t>005231020R</t>
  </si>
  <si>
    <t>Individuální a komplexní vyzkoušení</t>
  </si>
  <si>
    <t>40590001530T00</t>
  </si>
  <si>
    <t>Seřízení a zaregulování  systému</t>
  </si>
  <si>
    <t>Zaregulování, nastavení parametrů dle VPD a  provedení korekcí dle požadavků uživatele a naměřených hodnot ve zkušebním provozu.</t>
  </si>
  <si>
    <t>005231030R</t>
  </si>
  <si>
    <t>Zkušební provoz</t>
  </si>
  <si>
    <t>901      R00</t>
  </si>
  <si>
    <t>Hzs-předběžná obhlídka     čl.17-1a</t>
  </si>
  <si>
    <t>h</t>
  </si>
  <si>
    <t>Prav.M</t>
  </si>
  <si>
    <t>HZS</t>
  </si>
  <si>
    <t>POL10_</t>
  </si>
  <si>
    <t>00523  R</t>
  </si>
  <si>
    <t>Zkoušky a revize</t>
  </si>
  <si>
    <t>005124010_03T</t>
  </si>
  <si>
    <t>Administrace projektu</t>
  </si>
  <si>
    <t>005211080.10T</t>
  </si>
  <si>
    <t>Likvidace materiálů a obalů</t>
  </si>
  <si>
    <t>Náklady na likvidace materiálů a obalů</t>
  </si>
  <si>
    <t>SUM</t>
  </si>
  <si>
    <t>END</t>
  </si>
  <si>
    <t>45166013-3015T</t>
  </si>
  <si>
    <t>Rozvaděčová skříň  rozměry, 800x2000x300 (š x v x h) , Včetně "VPD"</t>
  </si>
  <si>
    <t>ks</t>
  </si>
  <si>
    <t>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t>
  </si>
  <si>
    <t>210190071R00</t>
  </si>
  <si>
    <t>Montáž rozvaděče nedělitelného, do hmotnosti 500 kg</t>
  </si>
  <si>
    <t>montáž rozvaděčů nn a vn včetně usazení, sestavení dílců, vyvážení, upevnění, zapojení a montáž demontovaných částí a přístrojů,  kontroly a dotažení spojů, opravy nátěrů, avšak bez zapojení, a ukončení kabelů</t>
  </si>
  <si>
    <t>SPI</t>
  </si>
  <si>
    <t>Odkaz na mn. položky pořadí 1 : 2,00000</t>
  </si>
  <si>
    <t>210010351RT1</t>
  </si>
  <si>
    <t>Montáž krabice plastové rozvodné z lisovaného izolantu do 4 mm2 včetně dodávky, kruhové, o rozměru 124 x 124 mm, hloubky 50 mm, s víčkem,  ,  , včetně dodávky</t>
  </si>
  <si>
    <t>0</t>
  </si>
  <si>
    <t xml:space="preserve">Výstroj rozvaděčů Přepěťová ochrana T3 </t>
  </si>
  <si>
    <t>R-položka</t>
  </si>
  <si>
    <t>POL12_1</t>
  </si>
  <si>
    <t>RBSW006NR1T</t>
  </si>
  <si>
    <t>ETHERNETOVÉ SWITCHE</t>
  </si>
  <si>
    <t>Ethernetový switch 10/100 Mbit, 5+1</t>
  </si>
  <si>
    <t>AMAP99W3T</t>
  </si>
  <si>
    <t>KOMPAKTNÍ ŘÍDICÍ SYSTÉMY</t>
  </si>
  <si>
    <t>24DI, 4DO, 19RDO, 15AI, 6AO*, sériová komunikace*, Ethernet, webserver (-20..+70°C)</t>
  </si>
  <si>
    <t>AMRIO-AI8AO8UT</t>
  </si>
  <si>
    <t>8x analog IN, 8x analog OUT 0-10V, rozlišení 12 bitů, MODBUS</t>
  </si>
  <si>
    <t>AMRIO-AI8DO8T</t>
  </si>
  <si>
    <t>8x analog IN, 8x digital OUT 24V ss, 300 mA, galv. Oddělení, ARION/MODBUS</t>
  </si>
  <si>
    <t>AMRIO-DI24T</t>
  </si>
  <si>
    <t>24x digital IN 24V ss/st, galv. oddělení, MODBUS</t>
  </si>
  <si>
    <t>AMROP87T</t>
  </si>
  <si>
    <t>Terminály, ŘÍDICÍ TERMINÁLY / PROGRAMOVATELNÉ REGULÁTORY</t>
  </si>
  <si>
    <t>TFT, 800x480 bodů, 7", dotyk., 2x RS485, Ethernet, SD, webserver</t>
  </si>
  <si>
    <t>DM232TO485T</t>
  </si>
  <si>
    <t>KOMUNIKAČNÍ PŘEVODNÍKY</t>
  </si>
  <si>
    <t>Převodník RS232 na RS485, ext. nap. 24V, montáž na DIN lištu, aut./řízené přepínání</t>
  </si>
  <si>
    <t>451660131101T</t>
  </si>
  <si>
    <t>Převodník M-Bus/Eth</t>
  </si>
  <si>
    <t>Převodník M-Bus/Eth, včetně inegračního software pro  různé výrobce  měřičů tepla, max.počet měřičů 10 ks. K připojení pod centrály ve standardu SCADA</t>
  </si>
  <si>
    <t>426580117T</t>
  </si>
  <si>
    <t>Instalace a parametrizace "DATOVÉHO PŘENOSU"</t>
  </si>
  <si>
    <t>Kompletní instalace a parametrizace komunikačníh  zařízení  /definovaného zařízení/, montáž, nastavení paramerů, vyzkousení funkce  přenosu dat a spojení nadřazeným systémem (centála,  server atp.)</t>
  </si>
  <si>
    <t>360001211R00</t>
  </si>
  <si>
    <t>Montáž přístroje do rozvaděče do 2 kg</t>
  </si>
  <si>
    <t>Odkaz na mn. položky pořadí 10 : 1,00000</t>
  </si>
  <si>
    <t>Odkaz na mn. položky pořadí 7 : 4,00000</t>
  </si>
  <si>
    <t>Odkaz na mn. položky pořadí 8 : 1,00000</t>
  </si>
  <si>
    <t>Odkaz na mn. položky pořadí 11 : 1,00000</t>
  </si>
  <si>
    <t>Odkaz na mn. položky pořadí 5 : 1,00000</t>
  </si>
  <si>
    <t>Odkaz na mn. položky pořadí 6 : 1,00000</t>
  </si>
  <si>
    <t>Odkaz na mn. položky pořadí 9 : 1,00000</t>
  </si>
  <si>
    <t>Odkaz na mn. položky pořadí 12 : 1,00000</t>
  </si>
  <si>
    <t>424580100T</t>
  </si>
  <si>
    <t>Uživatelský software- Generace datových bodů, DDC dle RPD</t>
  </si>
  <si>
    <t>DB</t>
  </si>
  <si>
    <t>Generace datových bodů  "Uživatelské software dle RPD-Investorem definovaném rozsahu,  nastavení paramerů, komplexní vyzkoušení funkcionality, odladění, předání.</t>
  </si>
  <si>
    <t>424580101T</t>
  </si>
  <si>
    <t>Uživatelský software- test 1:1, Dle RPD</t>
  </si>
  <si>
    <t>Test 1:1  "Kompeltní kotrola zapojení HW,  nastavení paramerů, komplexní vyzkoušení funkcionality, odladění, předání.</t>
  </si>
  <si>
    <t>Odkaz na mn. položky pořadí 15 : 165,00000</t>
  </si>
  <si>
    <t>428580119T</t>
  </si>
  <si>
    <t>Uživatelská vizualizace DISPLAY, GRAFICKÝ</t>
  </si>
  <si>
    <t>Uživatelská  vizualizace datových bodů  na display s grafickým zobrazením. Technologické schéma definovaného zařízení, dynamizace technologických schémat, nastavení paramerů, vyzkoušení funkce.</t>
  </si>
  <si>
    <t>Odkaz na mn. položky pořadí 16 : 165,00000*0,8</t>
  </si>
  <si>
    <t>405900014TT00</t>
  </si>
  <si>
    <t xml:space="preserve">Oživení odladění, účast na komplexním vyzkoušení </t>
  </si>
  <si>
    <t>Zaregulování systému MaR při zkušebním provozu, kontrola adresace polních přístrojů, kontrola funce pohonů, čidel a ostaních instalovaných zařízení, nastavení komunikace sřídící jednotkou</t>
  </si>
  <si>
    <t>čidla, detektory</t>
  </si>
  <si>
    <t>405TS6370D-TVRT</t>
  </si>
  <si>
    <t>Snímač teploty;, Příložný  0/110 °C</t>
  </si>
  <si>
    <t>Snímač teploty; NI-1000, Venkovní -40/50 °C</t>
  </si>
  <si>
    <t>QAA2030T</t>
  </si>
  <si>
    <t>regulace</t>
  </si>
  <si>
    <t>Prostorové čidlo teploty, NTC 10k, typ A, 0…+50°C</t>
  </si>
  <si>
    <t>TS6340S000T</t>
  </si>
  <si>
    <t>Snímače - teploty</t>
  </si>
  <si>
    <t>Snímač teploty; 10K NTC, příložný</t>
  </si>
  <si>
    <t>WS150T</t>
  </si>
  <si>
    <t>Nerezová jímka ponor 150 mm, R 1/2", PN25</t>
  </si>
  <si>
    <t>122112T10</t>
  </si>
  <si>
    <t>Návarky s trubkovým závitem G 1/2</t>
  </si>
  <si>
    <t>Odkaz na mn. položky pořadí 22 : 6,00000</t>
  </si>
  <si>
    <t>360410053R00</t>
  </si>
  <si>
    <t>Mtz jimky pro reg.teploty</t>
  </si>
  <si>
    <t>TS6370DC14T</t>
  </si>
  <si>
    <t>Snímač teploty; 0-10V, 290mm tyčový, 0/100°C, napájení 15Vdc nebo 24Vac/Vdc</t>
  </si>
  <si>
    <t>HT-1300-URT</t>
  </si>
  <si>
    <t>Prostorový snímač vlhkosti, výstup 0-10V, 12-30Vdc</t>
  </si>
  <si>
    <t>2357.5</t>
  </si>
  <si>
    <t>40562325R</t>
  </si>
  <si>
    <t>regulátor tlaku membránový regulační rozsah 0,4 až 4,0 kPa; jmenovitý přetlak 10 kPa; kontrolní tlak 0,01 MPa; teplota prostředí -20 až 60 °C; teplota media do 90 °C; mikrospínač typ A (jednoobvodový)</t>
  </si>
  <si>
    <t>DPS500T</t>
  </si>
  <si>
    <t>Spínač diferenčního tlaku, rozsah 50 - 500 Pa, včetně příslušenství</t>
  </si>
  <si>
    <t>270XT95008T</t>
  </si>
  <si>
    <t>Termostat - mechanický, protimrazový</t>
  </si>
  <si>
    <t>Termostat protimrazové ochrany, -10 až +12 °C, 6m kapilára, pevná hystereze 3K, autoreset</t>
  </si>
  <si>
    <t>220611241R00</t>
  </si>
  <si>
    <t>Spínač zaplavení</t>
  </si>
  <si>
    <t>RTS 13/ I</t>
  </si>
  <si>
    <t>219010002T01</t>
  </si>
  <si>
    <t>Montáž snímače, pasivního</t>
  </si>
  <si>
    <t>Odkaz na mn. položky pořadí 19 : 1,00000</t>
  </si>
  <si>
    <t>Odkaz na mn. položky pořadí 20 : 1,00000</t>
  </si>
  <si>
    <t>Odkaz na mn. položky pořadí 25 : 2,00000</t>
  </si>
  <si>
    <t>Odkaz na mn. položky pořadí 21 : 1,00000</t>
  </si>
  <si>
    <t>Odkaz na mn. položky pořadí 27 : 1,00000</t>
  </si>
  <si>
    <t>Odkaz na mn. položky pořadí 29 : 1,00000</t>
  </si>
  <si>
    <t>Odkaz na mn. položky pořadí 26 : 2,00000</t>
  </si>
  <si>
    <t>Odkaz na mn. položky pořadí 30 : 1,00000</t>
  </si>
  <si>
    <t>Odkaz na mn. položky pořadí 28 : 6,00000</t>
  </si>
  <si>
    <t>PTSRB0101V3T</t>
  </si>
  <si>
    <t>Snímač tlaku, 0..10bar, výstup 0..10V (3-vodiče), Electronic Pressure Transmitter, 0..10bar, max.20bar, 3-Wire, 0..10V</t>
  </si>
  <si>
    <t>HT-1302-UD1T</t>
  </si>
  <si>
    <t>Snímač vlhkosti do VZT kanálu, vlhkost a teplota výstup 0..10V (0..40°C prac. rozsah), přesnost 2,, 5%RH, délka 200mm, IP65, napájení 15..30 Vdc/Vac, , certifikát kalibrace</t>
  </si>
  <si>
    <t>3560.5</t>
  </si>
  <si>
    <t>38822139T</t>
  </si>
  <si>
    <t>čidlo měření průtoku, 20m/s, 150st.C</t>
  </si>
  <si>
    <t>Detektor ultrazvukový pro měření průtoku, rychlost 3m/s, do 150 st.C, včetně montážního materiálu pro uchycení na potrubí.</t>
  </si>
  <si>
    <t>QPA1064T</t>
  </si>
  <si>
    <t>Prostorové čidlo kvality vzduchu CO2 a teploty, 0-10 V nebo 4-20 mA</t>
  </si>
  <si>
    <t>RTS 21/ I</t>
  </si>
  <si>
    <t>219010002T02</t>
  </si>
  <si>
    <t>Montáž snímače, aktivního</t>
  </si>
  <si>
    <t>Odkaz na mn. položky pořadí 32 : 1,00000</t>
  </si>
  <si>
    <t>Odkaz na mn. položky pořadí 33 : 2,00000</t>
  </si>
  <si>
    <t>Odkaz na mn. položky pořadí 34 : 2,00000</t>
  </si>
  <si>
    <t>Odkaz na mn. položky pořadí 35 : 1,00000</t>
  </si>
  <si>
    <t>219010002T04</t>
  </si>
  <si>
    <t xml:space="preserve">Montáž , Motorů /čerpadel/ do 5 kW </t>
  </si>
  <si>
    <t>VG98E1S1LT</t>
  </si>
  <si>
    <t>Regulační ventil, třícestný směšovací, DN 40, kvs 20-dle specifikace prof.ÚT,chl.</t>
  </si>
  <si>
    <t>4254.5</t>
  </si>
  <si>
    <t>VG94D1S1KT</t>
  </si>
  <si>
    <t>Regulační ventil dvoucestný DN 32 - dle specifikace prof.ÚT,chl.</t>
  </si>
  <si>
    <t>3469</t>
  </si>
  <si>
    <t>VA7810GGA11T</t>
  </si>
  <si>
    <t>Pohony - lineární, 1000N, 3-pol./0-10V</t>
  </si>
  <si>
    <t>Elektrické lineární pohony, ovládání 2/3-bodové nebo 0..10V, 24 VAC</t>
  </si>
  <si>
    <t>Odkaz na mn. položky pořadí 39 : 1,00000</t>
  </si>
  <si>
    <t>Odkaz na mn. položky pořadí 38 : 1,00000</t>
  </si>
  <si>
    <t>42971730.SHFT</t>
  </si>
  <si>
    <t>El.servopohon klapek se zpětnou pružinou, moment 30Nm, doba přestavení 150s/20s</t>
  </si>
  <si>
    <t xml:space="preserve"> 	</t>
  </si>
  <si>
    <t>krytí  IP44</t>
  </si>
  <si>
    <t>42971721.AT</t>
  </si>
  <si>
    <t>El.servopohon klapek</t>
  </si>
  <si>
    <t/>
  </si>
  <si>
    <t>VG1205AE5A8AGAT</t>
  </si>
  <si>
    <t>Regulační kulový ventil, 2-cestný, PN40, DN15, Kvs 1,6, vnitřní závit, teplota média -30..100°C -, A-5)</t>
  </si>
  <si>
    <t>Soubor</t>
  </si>
  <si>
    <t>360430023R00</t>
  </si>
  <si>
    <t>Montáž elektr. servopohonu Modact typ 523 81, 51</t>
  </si>
  <si>
    <t>Odkaz na mn. položky pořadí 42 : 3,00000</t>
  </si>
  <si>
    <t>Odkaz na mn. položky pořadí 40 : 2,00000</t>
  </si>
  <si>
    <t>Odkaz na mn. položky pořadí 43 : 1,00000</t>
  </si>
  <si>
    <t>Odkaz na mn. položky pořadí 41 : 2,00000</t>
  </si>
  <si>
    <t>HVAC23C5T</t>
  </si>
  <si>
    <t>Frekvenční měnič 3-f., 380-500V, 7.5kW (11kW), 23A, IP54, s brzdícím spínačem, odrušovací filtr, NXL HVAC INVERTER: 11KW/400V/23A/IP54</t>
  </si>
  <si>
    <t>219010002T08</t>
  </si>
  <si>
    <t>Montáž , frekvenčního měniče</t>
  </si>
  <si>
    <t>Připojení  FM  100 kW, Instalace, nastavení, odzkoušení komunikace.</t>
  </si>
  <si>
    <t>Odkaz na mn. položky pořadí 45 : 2,00000</t>
  </si>
  <si>
    <t>371201303R</t>
  </si>
  <si>
    <t>kabel UTP Elite, Cat5E, venkovní PE+PVC, odolný proti UV záření</t>
  </si>
  <si>
    <t>222280501R00</t>
  </si>
  <si>
    <t>UTP,FTP,SEKU,SYKY do 7 mm vně.prům.volně ve žlabu</t>
  </si>
  <si>
    <t>Odkaz na mn. položky pořadí 47 : 250,00000</t>
  </si>
  <si>
    <t>424580110T</t>
  </si>
  <si>
    <t>Napojení komunikačních  zařízení třetích stran, Dle RPD</t>
  </si>
  <si>
    <t>(např. ve standardu Modbus, Bacnet,M-BUS, …)</t>
  </si>
  <si>
    <t>405100013</t>
  </si>
  <si>
    <t>Kompletní napojení komunikačních rozhraní</t>
  </si>
  <si>
    <t>kpt</t>
  </si>
  <si>
    <t>Odzkoušení zapojení  komunikace s příslušnou OPS , nastavení včetně přizpůsobení požadovaným  úrovním uživatelského  přístupu</t>
  </si>
  <si>
    <t>435 580-129T</t>
  </si>
  <si>
    <t>Adresace a parametrizace zařízení a měřičů energií</t>
  </si>
  <si>
    <t>425580115T</t>
  </si>
  <si>
    <t>Uživatelská vizualizace</t>
  </si>
  <si>
    <t>Uživatelská  vizualizace datových bodů do grafické centrály /pracovní stanici (PC)- dle použitého typu/ dálkových odečtů MT  v definovaném rozsahu   software,  nastavení paramerů, komplexní vyzkoušení funkcionality, odladění, předání.</t>
  </si>
  <si>
    <t>se zpětnou pružinou</t>
  </si>
  <si>
    <t>bez doplňků</t>
  </si>
  <si>
    <t>jm. moment  30 Nm</t>
  </si>
  <si>
    <t>napájení  24VAC, 50Hz, 8VA/30VA</t>
  </si>
  <si>
    <t>řízení ON-OFF</t>
  </si>
  <si>
    <t>doba pootočení o 90°        90 s</t>
  </si>
  <si>
    <t>doba návratu zpětnou pružinou       20 s</t>
  </si>
  <si>
    <t>bez zpětné pružiny</t>
  </si>
  <si>
    <t>jm. moment  16 Nm</t>
  </si>
  <si>
    <t>napájení  24 VAC,  50 Hz,  6,5 VA</t>
  </si>
  <si>
    <t>řízení 0-10VDC</t>
  </si>
  <si>
    <t>doba návratu zpětnou pružinou        10 s</t>
  </si>
  <si>
    <t>Hodnota z bývalého odkazu. : 340</t>
  </si>
  <si>
    <t>Hodnota z bývalého odkazu. : 170</t>
  </si>
  <si>
    <t>Hodnota z bývalého odkazu. : 130</t>
  </si>
  <si>
    <t>Hodnota z bývalého odkazu. : 20</t>
  </si>
  <si>
    <t>Hodnota z bývalého odkazu. : 25</t>
  </si>
  <si>
    <t>Hodnota z bývalého odkazu. : 60</t>
  </si>
  <si>
    <t>Hodnota z bývalého odkazu. : 15</t>
  </si>
  <si>
    <t>Hodnota z bývalého odkazu. : 35</t>
  </si>
  <si>
    <t>Hodnota z bývalého odkazu. : 190</t>
  </si>
  <si>
    <t>Odkaz na mn. položky pořadí 1 : 1,00000</t>
  </si>
  <si>
    <t>8x analog IN, 8x digital OUT 24V ss, 300 mA, galv. Oddělení, MODBUS</t>
  </si>
  <si>
    <t>Odkaz na mn. položky pořadí 7 : 1,00000</t>
  </si>
  <si>
    <t>Odkaz na mn. položky pořadí 3 : 1,00000</t>
  </si>
  <si>
    <t>Odkaz na mn. položky pořadí 4 : 1,00000</t>
  </si>
  <si>
    <t>Odkaz na mn. položky pořadí 10 : 95,00000</t>
  </si>
  <si>
    <t>Odkaz na mn. položky pořadí 11 : 95,00000*0,8</t>
  </si>
  <si>
    <t>40561212R</t>
  </si>
  <si>
    <t>regulátor teploty stonkový rozsah regulace 30 až 90 °C; mikrospínač typ A (jednoobvodový); nestabilita +-1,5 °C; max. přetížení 100 °C; teplota prostředí -40 až 60 °C; délka 355 mm</t>
  </si>
  <si>
    <t>Odkaz na mn. položky pořadí 14 : 1,00000</t>
  </si>
  <si>
    <t>Odkaz na mn. položky pořadí 15 : 3,00000</t>
  </si>
  <si>
    <t>Odkaz na mn. položky pořadí 16 : 13,00000</t>
  </si>
  <si>
    <t>Odkaz na mn. položky pořadí 20 : 2,00000</t>
  </si>
  <si>
    <t>Odkaz na mn. položky pořadí 21 : 2,00000</t>
  </si>
  <si>
    <t>451660132002T</t>
  </si>
  <si>
    <t>Snímač úniku plynu</t>
  </si>
  <si>
    <t>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t>
  </si>
  <si>
    <t>Odkaz na mn. položky pořadí 23 : 3,00000</t>
  </si>
  <si>
    <t>VG98F1S1LT</t>
  </si>
  <si>
    <t>Regulační ventil třícestný směšovací, DN 50, kv 40-dle specifikace prof. ÚT, chl.</t>
  </si>
  <si>
    <t>4718</t>
  </si>
  <si>
    <t>Odkaz na mn. položky pořadí 28 : 3,00000</t>
  </si>
  <si>
    <t>Odkaz na mn. položky pořadí 27 : 5,00000</t>
  </si>
  <si>
    <t>219010002T15</t>
  </si>
  <si>
    <t>Montáž , propojení regulace kotlů</t>
  </si>
  <si>
    <t>Připraveností k UDP. Elektrické zapojení vč. vydrátování a dopojení regulace, kompletní elektrické zapojení hořáku s kotlem dle projekčních a servisních podkladů,</t>
  </si>
  <si>
    <t>210810015RT1</t>
  </si>
  <si>
    <t>Montáž kabelu CYKY 750 V, 5 x 1,5 mm2, volně uloženého, včetně dodávky kabelu</t>
  </si>
  <si>
    <t>Odkaz na mn. položky pořadí 1 : 490,00000</t>
  </si>
  <si>
    <t>Odkaz na mn. položky pořadí 4 : 240,00000</t>
  </si>
  <si>
    <t>34143286.4JKT</t>
  </si>
  <si>
    <t>Instalační kabel sdělovací, stíněný J-Y(ST)Y 4x2x0,8 LG, dodávka včetně montáže</t>
  </si>
  <si>
    <t>Odkaz na mn. položky pořadí 8 : 50,00000</t>
  </si>
  <si>
    <t>Odkaz na mn. položky pořadí 11 : 625,00000</t>
  </si>
  <si>
    <t>Odkaz na mn. položky pořadí 15 : 35,00000</t>
  </si>
  <si>
    <t>Odkaz na mn. položky pořadí 18 : 35,00000</t>
  </si>
  <si>
    <t>Odkaz na mn. položky pořadí 20 : 45,00000</t>
  </si>
  <si>
    <t>Odkaz na mn. položky pořadí 22 : 25,00000</t>
  </si>
  <si>
    <t>Odkaz na mn. položky pořadí 28 : 560,00000</t>
  </si>
  <si>
    <t>345714252R</t>
  </si>
  <si>
    <t>krabice elektroinstalační do prostředí se zvýšení vlhkostí, prachem; s průchodkami, provedení uzavřené; mat. PVC samozhášivé, tmavě šedá RAL 7012; stupeň krytí IP 40; teplot.rozsah -5 až 60 °C; určeno pro rozvody s napětím 400 V a proudem max. 16 A; rozměry-průměr,hloubka 72x72x42 mm</t>
  </si>
  <si>
    <t>210190001R00</t>
  </si>
  <si>
    <t>Montáž oceloplechové rozvodnice, do hmotnosti 20 kg</t>
  </si>
  <si>
    <t>Odkaz na mn. položky pořadí 1 : 46,00000</t>
  </si>
  <si>
    <t>AMR-FCT1001T</t>
  </si>
  <si>
    <t>Regulátor Fan Coil, 2RTD, 3AO, 5DO, 2x RS485</t>
  </si>
  <si>
    <t>Odkaz na mn. položky pořadí 3 : 46,00000</t>
  </si>
  <si>
    <t>AMR-OP70RHC01T</t>
  </si>
  <si>
    <t>Ovladač -Čidlo teploty, vlhkost, koncentrace CO2, korekce točítkem, RS485, šedá/bílá *</t>
  </si>
  <si>
    <t>219010002T01-0</t>
  </si>
  <si>
    <t>Montáž ovladače</t>
  </si>
  <si>
    <t>Odkaz na mn. položky pořadí 5 : 46,00000</t>
  </si>
  <si>
    <t>424580100T1</t>
  </si>
  <si>
    <t>Ovladač-Uživatelský software- Generace datových bodů</t>
  </si>
  <si>
    <t>IRC-Uživatelský software- Generace datových bodů</t>
  </si>
  <si>
    <t>Odkaz na mn. položky pořadí 8 : 384,00000</t>
  </si>
  <si>
    <t>Odkaz na mn. položky pořadí 9 : 384,00000</t>
  </si>
  <si>
    <t xml:space="preserve">Adresace a parametrizace zařízení </t>
  </si>
  <si>
    <t>220611255V01</t>
  </si>
  <si>
    <t>Magnetický kontakt okenní, dveřní na povrch</t>
  </si>
  <si>
    <t>Odkaz na mn. položky pořadí 15 : 53,00000</t>
  </si>
  <si>
    <t>VG7401PTT</t>
  </si>
  <si>
    <t>Vyvažovací ventil - DN 25</t>
  </si>
  <si>
    <t>VG7401LST</t>
  </si>
  <si>
    <t>Vyvažovací ventil -  DN 20</t>
  </si>
  <si>
    <t>1694</t>
  </si>
  <si>
    <t>VG7401GTT</t>
  </si>
  <si>
    <t>Vyvažovací ventil -  DN 15</t>
  </si>
  <si>
    <t>1650.5</t>
  </si>
  <si>
    <t>VG7802DTT</t>
  </si>
  <si>
    <t>Vyvažovací ventil -DN10</t>
  </si>
  <si>
    <t>429717210.EcorexT</t>
  </si>
  <si>
    <t>El.servopohon  , Thermal 0...10 V Control</t>
  </si>
  <si>
    <t>krytí  IP65, PTN2 20.21.51.23</t>
  </si>
  <si>
    <t>Odkaz na mn. položky pořadí 21 : 21,00000</t>
  </si>
  <si>
    <t>Odkaz na mn. položky pořadí 18 : 1,00000</t>
  </si>
  <si>
    <t>Odkaz na mn. položky pořadí 19 : 7,00000</t>
  </si>
  <si>
    <t>Odkaz na mn. položky pořadí 20 : 117,00000</t>
  </si>
  <si>
    <t>Odkaz na mn. položky pořadí 22 : 146,00000</t>
  </si>
  <si>
    <t>El.servopohon, bez zpětné pružiny, bez doplňků, jm. moment  2kN, napájení  24 VAC,  50 Hz,  19 VA, řízení 0-10VDC,</t>
  </si>
  <si>
    <t>371205510R</t>
  </si>
  <si>
    <t>zdroj záložní přepěťová ochrana, USB a sériové komunikační rozhraní; výstupní výkon 650VA,výstupní kapacita 400W, studený start; rozměr 90 x 170 x 280 mm</t>
  </si>
  <si>
    <t>45166013-3104T</t>
  </si>
  <si>
    <t>Rozvaděčová skříň  rozměry, 400x400x250 (š x v x h)</t>
  </si>
  <si>
    <t>Rozvaděčová skříň, svorkovnice dole, krytí IP 44, rozměry 400x400x250 (š x v x h), ochrana dle ČSN 33 2000-4-41 samočinným odpojením vadné části v síti TN-S, barva RAL 7032,Další příslušenství rozvaděče:montážní deska, přepěťová ochrana II.a III. st., jištěné vývody pro danou technologii - Koncentrátor, pomocná relé,  svorky, kabelové průchodky,, atd.   Kapsa na dokumentaci,    vývody kabelů dolů, přívod, atd.</t>
  </si>
  <si>
    <t>Odkaz na mn. položky pořadí 150 : 3,00000</t>
  </si>
  <si>
    <t>Odkaz na mn. položky pořadí 117 : 1,00000</t>
  </si>
  <si>
    <t>AMR-CP40DMT</t>
  </si>
  <si>
    <t>Řídicí systém</t>
  </si>
  <si>
    <t>222411001R00</t>
  </si>
  <si>
    <t>Záložní zdroj UPS do 1500VA v racku</t>
  </si>
  <si>
    <t>Kalkul</t>
  </si>
  <si>
    <t>40510003.22</t>
  </si>
  <si>
    <t>Svitch, 24portový WebSmart Gigabit Ethernet Switch T</t>
  </si>
  <si>
    <t>EXP 11</t>
  </si>
  <si>
    <t>POL12_0</t>
  </si>
  <si>
    <t>24portový WebSmart Gigabit Ethernet Switch T, Sstandardy 802.3, 802.3u, 802.3ab a 802.3z ,24 portů RJ45, ,10/100/1000 Mb/s s automatickou detekcí rychlosti. . Lokální nebo vzdálený management .Kovový obal.Montáž do 19" rozvaděče</t>
  </si>
  <si>
    <t>Adresace a parametrizace zařízení</t>
  </si>
  <si>
    <t>1025T</t>
  </si>
  <si>
    <t>PC dispečerské pracoviště</t>
  </si>
  <si>
    <t>RTS 10/16</t>
  </si>
  <si>
    <t>PC  jednopaticový tower, Intel Xeon E3-1226 v3, RAM 8GB U ECC, 2x SATA 1000GB 7200 otáček, 4x 3.5" SATA nHP, DVD-RW; RAID 0,1,10; 2x GLAN, 250W, Windows Server 2012 R2 Foundation, on-site (TX1310M1)</t>
  </si>
  <si>
    <t>LookDet_RTT</t>
  </si>
  <si>
    <t>Runtime sytému vizual.(1 lokalita, 5 stanic, 5 uživatelů, 10 M-Bus zařízení), instalace na PC,</t>
  </si>
  <si>
    <t>426580116T</t>
  </si>
  <si>
    <t>Uživatelská vizualizace "CENTRÁLA"</t>
  </si>
  <si>
    <t>Uživatelská  grafická vizualizace na pracovní stanici (PC)  - kompletní pro danou technologii. Technologické schémata definovaného zařízení, dynamizace technologických schémat, nastavení paramerů, vyzkousení funkce pracovní stanice.</t>
  </si>
  <si>
    <t>Odzkoušení zapojení  komunikace s příslušnou řídící jednotkou , nastavení včetně přizpůsobení požadovaným  úrovním uživatelského  přístupu</t>
  </si>
  <si>
    <t>RTS 18/ II</t>
  </si>
  <si>
    <t>37123015xT</t>
  </si>
  <si>
    <t>Kabel FTP CAT5e, PVC+PE, 4x2x0,55mm, bezhalogenový</t>
  </si>
  <si>
    <t>220631214R00</t>
  </si>
  <si>
    <t>Zásuvka s 1x CT modul.C5,C6 2x RJ45 (1x zabox.FTP)</t>
  </si>
  <si>
    <t>34551612.0145T</t>
  </si>
  <si>
    <t>Zásuvka CAT6 STP 2 x RJ45 , Modul 45 dodávka včetně montáže</t>
  </si>
  <si>
    <t>RTS 05/18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</si>
</sst>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0"/>
      <name val="Arial CE"/>
      <charset val="238"/>
    </font>
    <font>
      <sz val="10"/>
      <name val="Arial CE"/>
      <family val="2"/>
      <charset val="238"/>
    </font>
    <font>
      <b/>
      <sz val="12"/>
      <name val="Arial CE"/>
      <charset val="238"/>
    </font>
    <font>
      <b/>
      <sz val="10"/>
      <name val="Arial CE"/>
      <charset val="238"/>
    </font>
    <font>
      <sz val="9"/>
      <color indexed="81"/>
      <name val="Tahoma"/>
      <family val="2"/>
      <charset val="238"/>
    </font>
    <font>
      <sz val="8"/>
      <name val="Arial CE"/>
      <charset val="238"/>
    </font>
    <font>
      <sz val="8"/>
      <color indexed="12"/>
      <name val="Arial CE"/>
      <charset val="238"/>
    </font>
    <font>
      <sz val="8"/>
      <color indexed="17"/>
      <name val="Arial CE"/>
      <charset val="238"/>
    </font>
    <font>
      <sz val="8"/>
      <color indexed="9"/>
      <name val="Arial CE"/>
      <charset val="238"/>
    </font>
  </fonts>
  <fills count="5">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85">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xf>
    <xf numFmtId="49" fontId="0" fillId="0" borderId="1" xfId="0" applyNumberFormat="1" applyBorder="1" applyAlignment="1">
      <alignment vertical="center"/>
    </xf>
    <xf numFmtId="0" fontId="0" fillId="0" borderId="4" xfId="0" applyBorder="1" applyAlignment="1">
      <alignment vertical="center"/>
    </xf>
    <xf numFmtId="0" fontId="2" fillId="0" borderId="0" xfId="0" applyFont="1" applyAlignment="1">
      <alignment horizontal="center" vertical="top"/>
    </xf>
    <xf numFmtId="0" fontId="2" fillId="0" borderId="0" xfId="0" applyFont="1" applyAlignment="1">
      <alignment horizontal="center" vertical="top" wrapText="1"/>
    </xf>
    <xf numFmtId="49" fontId="0" fillId="0" borderId="1" xfId="0" applyNumberFormat="1" applyBorder="1" applyAlignment="1">
      <alignment vertical="center" shrinkToFit="1"/>
    </xf>
    <xf numFmtId="49" fontId="0" fillId="0" borderId="5" xfId="0" applyNumberFormat="1" applyBorder="1" applyAlignment="1">
      <alignment vertical="center" shrinkToFit="1"/>
    </xf>
    <xf numFmtId="49" fontId="0" fillId="0" borderId="0" xfId="0" applyNumberFormat="1"/>
    <xf numFmtId="0" fontId="2" fillId="0" borderId="0" xfId="0" applyFont="1" applyAlignment="1">
      <alignment horizontal="center"/>
    </xf>
    <xf numFmtId="0" fontId="0" fillId="0" borderId="4" xfId="0" applyFont="1" applyBorder="1" applyAlignment="1">
      <alignment vertical="center"/>
    </xf>
    <xf numFmtId="0" fontId="0" fillId="0" borderId="1" xfId="0" applyBorder="1" applyAlignment="1">
      <alignment vertical="center"/>
    </xf>
    <xf numFmtId="0" fontId="0" fillId="0" borderId="5" xfId="0" applyBorder="1" applyAlignment="1">
      <alignment vertical="center"/>
    </xf>
    <xf numFmtId="49" fontId="0" fillId="0" borderId="1" xfId="0" applyNumberFormat="1" applyBorder="1" applyAlignment="1">
      <alignment vertical="center"/>
    </xf>
    <xf numFmtId="0" fontId="0" fillId="2" borderId="4" xfId="0" applyFont="1" applyFill="1" applyBorder="1" applyAlignment="1">
      <alignment vertical="center"/>
    </xf>
    <xf numFmtId="49" fontId="0" fillId="2" borderId="1" xfId="0" applyNumberFormat="1" applyFill="1" applyBorder="1" applyAlignment="1">
      <alignment vertical="center"/>
    </xf>
    <xf numFmtId="49" fontId="0" fillId="2" borderId="1" xfId="0" applyNumberFormat="1" applyFill="1" applyBorder="1" applyAlignment="1">
      <alignment vertical="center"/>
    </xf>
    <xf numFmtId="0" fontId="0" fillId="2" borderId="1" xfId="0" applyFill="1" applyBorder="1" applyAlignment="1">
      <alignment vertical="center"/>
    </xf>
    <xf numFmtId="0" fontId="0" fillId="2" borderId="5" xfId="0" applyFill="1" applyBorder="1" applyAlignment="1">
      <alignment vertical="center"/>
    </xf>
    <xf numFmtId="0" fontId="0" fillId="4" borderId="2" xfId="0" applyFill="1" applyBorder="1"/>
    <xf numFmtId="0" fontId="0" fillId="4" borderId="4" xfId="0" applyFill="1" applyBorder="1"/>
    <xf numFmtId="0" fontId="0" fillId="4" borderId="4" xfId="0" applyFill="1" applyBorder="1" applyAlignment="1">
      <alignment horizontal="center"/>
    </xf>
    <xf numFmtId="49" fontId="0" fillId="4" borderId="4" xfId="0" applyNumberFormat="1" applyFill="1" applyBorder="1"/>
    <xf numFmtId="0" fontId="0" fillId="4" borderId="4" xfId="0" applyFill="1" applyBorder="1" applyAlignment="1">
      <alignment wrapText="1"/>
    </xf>
    <xf numFmtId="0" fontId="5" fillId="0" borderId="0" xfId="0" applyFont="1"/>
    <xf numFmtId="164" fontId="0" fillId="0" borderId="0" xfId="0" applyNumberFormat="1" applyAlignment="1">
      <alignment vertical="top"/>
    </xf>
    <xf numFmtId="4" fontId="0" fillId="0" borderId="0" xfId="0" applyNumberFormat="1" applyAlignment="1">
      <alignment vertical="top"/>
    </xf>
    <xf numFmtId="0" fontId="3" fillId="2" borderId="2" xfId="0" applyFont="1" applyFill="1" applyBorder="1" applyAlignment="1">
      <alignment vertical="top"/>
    </xf>
    <xf numFmtId="49"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5" fillId="0" borderId="0" xfId="0" applyFont="1" applyBorder="1" applyAlignment="1">
      <alignment vertical="top"/>
    </xf>
    <xf numFmtId="49" fontId="5" fillId="0" borderId="0" xfId="0" applyNumberFormat="1" applyFont="1" applyBorder="1" applyAlignment="1">
      <alignment vertical="top"/>
    </xf>
    <xf numFmtId="164" fontId="5" fillId="0" borderId="0" xfId="0" applyNumberFormat="1" applyFont="1" applyBorder="1" applyAlignment="1">
      <alignment vertical="top" shrinkToFit="1"/>
    </xf>
    <xf numFmtId="4" fontId="5" fillId="0" borderId="0" xfId="0" applyNumberFormat="1" applyFont="1" applyBorder="1" applyAlignment="1">
      <alignment vertical="top" shrinkToFit="1"/>
    </xf>
    <xf numFmtId="164" fontId="6" fillId="0" borderId="0" xfId="0" applyNumberFormat="1" applyFont="1" applyBorder="1" applyAlignment="1">
      <alignment horizontal="center" vertical="top" wrapText="1" shrinkToFit="1"/>
    </xf>
    <xf numFmtId="164" fontId="6" fillId="0" borderId="0" xfId="0" applyNumberFormat="1" applyFont="1" applyBorder="1" applyAlignment="1">
      <alignment vertical="top" wrapText="1" shrinkToFit="1"/>
    </xf>
    <xf numFmtId="0" fontId="7" fillId="0" borderId="0" xfId="0" applyFont="1" applyBorder="1" applyAlignment="1">
      <alignment horizontal="center" vertical="top" shrinkToFit="1"/>
    </xf>
    <xf numFmtId="164" fontId="7" fillId="0" borderId="0" xfId="0" applyNumberFormat="1" applyFont="1" applyBorder="1" applyAlignment="1">
      <alignment vertical="top" shrinkToFit="1"/>
    </xf>
    <xf numFmtId="4" fontId="7" fillId="0" borderId="0" xfId="0" applyNumberFormat="1" applyFont="1" applyBorder="1" applyAlignment="1">
      <alignment vertical="top" shrinkToFit="1"/>
    </xf>
    <xf numFmtId="4" fontId="3" fillId="2" borderId="0" xfId="0" applyNumberFormat="1" applyFont="1" applyFill="1" applyBorder="1" applyAlignment="1">
      <alignment vertical="top" shrinkToFit="1"/>
    </xf>
    <xf numFmtId="0" fontId="3" fillId="2" borderId="6" xfId="0" applyFont="1" applyFill="1" applyBorder="1" applyAlignment="1">
      <alignment vertical="top"/>
    </xf>
    <xf numFmtId="49" fontId="3" fillId="2" borderId="3" xfId="0" applyNumberFormat="1" applyFont="1" applyFill="1" applyBorder="1" applyAlignment="1">
      <alignment vertical="top"/>
    </xf>
    <xf numFmtId="0" fontId="3" fillId="2" borderId="3" xfId="0" applyFont="1" applyFill="1" applyBorder="1" applyAlignment="1">
      <alignment horizontal="center" vertical="top" shrinkToFit="1"/>
    </xf>
    <xf numFmtId="164" fontId="3" fillId="2" borderId="3" xfId="0" applyNumberFormat="1" applyFont="1" applyFill="1" applyBorder="1" applyAlignment="1">
      <alignment vertical="top" shrinkToFit="1"/>
    </xf>
    <xf numFmtId="4" fontId="3" fillId="2" borderId="3" xfId="0" applyNumberFormat="1" applyFont="1" applyFill="1" applyBorder="1" applyAlignment="1">
      <alignment vertical="top" shrinkToFit="1"/>
    </xf>
    <xf numFmtId="4" fontId="3" fillId="2" borderId="7" xfId="0" applyNumberFormat="1" applyFont="1" applyFill="1" applyBorder="1" applyAlignment="1">
      <alignment vertical="top" shrinkToFit="1"/>
    </xf>
    <xf numFmtId="0" fontId="3" fillId="2" borderId="1" xfId="0" applyFont="1" applyFill="1" applyBorder="1" applyAlignment="1">
      <alignment horizontal="center" vertical="top" shrinkToFit="1"/>
    </xf>
    <xf numFmtId="164" fontId="3" fillId="2" borderId="1" xfId="0" applyNumberFormat="1" applyFont="1" applyFill="1" applyBorder="1" applyAlignment="1">
      <alignment vertical="top" shrinkToFit="1"/>
    </xf>
    <xf numFmtId="4" fontId="3" fillId="2" borderId="1" xfId="0" applyNumberFormat="1" applyFont="1" applyFill="1" applyBorder="1" applyAlignment="1">
      <alignment vertical="top" shrinkToFit="1"/>
    </xf>
    <xf numFmtId="4" fontId="3" fillId="2" borderId="5" xfId="0" applyNumberFormat="1" applyFont="1" applyFill="1" applyBorder="1" applyAlignment="1">
      <alignment vertical="top" shrinkToFit="1"/>
    </xf>
    <xf numFmtId="0" fontId="5" fillId="0" borderId="8" xfId="0" applyFont="1" applyBorder="1" applyAlignment="1">
      <alignment vertical="top"/>
    </xf>
    <xf numFmtId="49" fontId="5" fillId="0" borderId="9" xfId="0" applyNumberFormat="1" applyFont="1" applyBorder="1" applyAlignment="1">
      <alignment vertical="top"/>
    </xf>
    <xf numFmtId="0" fontId="5" fillId="0" borderId="9" xfId="0" applyFont="1" applyBorder="1" applyAlignment="1">
      <alignment horizontal="center" vertical="top" shrinkToFit="1"/>
    </xf>
    <xf numFmtId="164" fontId="5" fillId="0" borderId="9" xfId="0" applyNumberFormat="1" applyFont="1" applyBorder="1" applyAlignment="1">
      <alignment vertical="top" shrinkToFit="1"/>
    </xf>
    <xf numFmtId="4" fontId="5" fillId="3" borderId="9" xfId="0" applyNumberFormat="1" applyFont="1" applyFill="1" applyBorder="1" applyAlignment="1" applyProtection="1">
      <alignment vertical="top" shrinkToFit="1"/>
      <protection locked="0"/>
    </xf>
    <xf numFmtId="4" fontId="5" fillId="0" borderId="9" xfId="0" applyNumberFormat="1" applyFont="1" applyBorder="1" applyAlignment="1">
      <alignment vertical="top" shrinkToFit="1"/>
    </xf>
    <xf numFmtId="4" fontId="5" fillId="0" borderId="10" xfId="0" applyNumberFormat="1" applyFont="1" applyBorder="1" applyAlignment="1">
      <alignment vertical="top" shrinkToFit="1"/>
    </xf>
    <xf numFmtId="0" fontId="5" fillId="0" borderId="11" xfId="0" applyFont="1" applyBorder="1" applyAlignment="1">
      <alignment vertical="top"/>
    </xf>
    <xf numFmtId="49" fontId="5" fillId="0" borderId="12" xfId="0" applyNumberFormat="1" applyFont="1" applyBorder="1" applyAlignment="1">
      <alignment vertical="top"/>
    </xf>
    <xf numFmtId="0" fontId="5" fillId="0" borderId="12" xfId="0" applyFont="1" applyBorder="1" applyAlignment="1">
      <alignment horizontal="center" vertical="top" shrinkToFit="1"/>
    </xf>
    <xf numFmtId="164" fontId="5" fillId="0" borderId="12" xfId="0" applyNumberFormat="1" applyFont="1" applyBorder="1" applyAlignment="1">
      <alignment vertical="top" shrinkToFit="1"/>
    </xf>
    <xf numFmtId="4" fontId="5" fillId="3" borderId="12" xfId="0" applyNumberFormat="1" applyFont="1" applyFill="1" applyBorder="1" applyAlignment="1" applyProtection="1">
      <alignment vertical="top" shrinkToFit="1"/>
      <protection locked="0"/>
    </xf>
    <xf numFmtId="4" fontId="5" fillId="0" borderId="12" xfId="0" applyNumberFormat="1" applyFont="1" applyBorder="1" applyAlignment="1">
      <alignment vertical="top" shrinkToFit="1"/>
    </xf>
    <xf numFmtId="4" fontId="5" fillId="0" borderId="13" xfId="0" applyNumberFormat="1" applyFont="1" applyBorder="1" applyAlignment="1">
      <alignment vertical="top" shrinkToFit="1"/>
    </xf>
    <xf numFmtId="0" fontId="7" fillId="0" borderId="3" xfId="0" applyNumberFormat="1" applyFont="1" applyBorder="1" applyAlignment="1">
      <alignment vertical="top" wrapText="1"/>
    </xf>
    <xf numFmtId="0" fontId="7" fillId="0" borderId="0" xfId="0" applyNumberFormat="1" applyFont="1" applyBorder="1" applyAlignment="1">
      <alignment vertical="top" wrapText="1"/>
    </xf>
    <xf numFmtId="0" fontId="8" fillId="0" borderId="0" xfId="0" applyNumberFormat="1" applyFont="1" applyAlignment="1">
      <alignment wrapText="1"/>
    </xf>
    <xf numFmtId="49" fontId="3" fillId="2" borderId="3" xfId="0" applyNumberFormat="1" applyFont="1" applyFill="1" applyBorder="1" applyAlignment="1">
      <alignment horizontal="left" vertical="top" wrapText="1"/>
    </xf>
    <xf numFmtId="49" fontId="5" fillId="0" borderId="1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164" fontId="6" fillId="0" borderId="0" xfId="0" quotePrefix="1" applyNumberFormat="1" applyFont="1" applyBorder="1" applyAlignment="1">
      <alignment horizontal="left" vertical="top" wrapText="1"/>
    </xf>
    <xf numFmtId="0" fontId="7" fillId="0" borderId="3" xfId="0" applyNumberFormat="1" applyFont="1" applyBorder="1" applyAlignment="1">
      <alignment horizontal="left" vertical="top" wrapText="1"/>
    </xf>
    <xf numFmtId="0" fontId="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3" fillId="2" borderId="1" xfId="0" applyNumberFormat="1" applyFont="1" applyFill="1" applyBorder="1" applyAlignment="1">
      <alignment horizontal="left" vertical="top" wrapText="1"/>
    </xf>
    <xf numFmtId="49" fontId="0" fillId="0" borderId="0" xfId="0" applyNumberFormat="1" applyAlignment="1">
      <alignment horizontal="left" wrapText="1"/>
    </xf>
    <xf numFmtId="0" fontId="5" fillId="0" borderId="3" xfId="0" applyNumberFormat="1" applyFont="1" applyBorder="1" applyAlignment="1">
      <alignment vertical="top" wrapText="1"/>
    </xf>
    <xf numFmtId="0" fontId="5" fillId="0" borderId="3" xfId="0" applyNumberFormat="1" applyFont="1" applyBorder="1" applyAlignment="1">
      <alignment horizontal="left" vertical="top" wrapText="1"/>
    </xf>
    <xf numFmtId="49" fontId="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0.168.14.21\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9" t="s">
        <v>1</v>
      </c>
      <c r="B1" s="9"/>
      <c r="C1" s="10"/>
      <c r="D1" s="9"/>
      <c r="E1" s="9"/>
      <c r="F1" s="9"/>
      <c r="G1" s="9"/>
    </row>
    <row r="2" spans="1:7" ht="24.95" customHeight="1" x14ac:dyDescent="0.2">
      <c r="A2" s="8" t="s">
        <v>2</v>
      </c>
      <c r="B2" s="7"/>
      <c r="C2" s="11"/>
      <c r="D2" s="11"/>
      <c r="E2" s="11"/>
      <c r="F2" s="11"/>
      <c r="G2" s="12"/>
    </row>
    <row r="3" spans="1:7" ht="24.95" customHeight="1" x14ac:dyDescent="0.2">
      <c r="A3" s="8" t="s">
        <v>3</v>
      </c>
      <c r="B3" s="7"/>
      <c r="C3" s="11"/>
      <c r="D3" s="11"/>
      <c r="E3" s="11"/>
      <c r="F3" s="11"/>
      <c r="G3" s="12"/>
    </row>
    <row r="4" spans="1:7" ht="24.95" customHeight="1" x14ac:dyDescent="0.2">
      <c r="A4" s="8" t="s">
        <v>4</v>
      </c>
      <c r="B4" s="7"/>
      <c r="C4" s="11"/>
      <c r="D4" s="11"/>
      <c r="E4" s="11"/>
      <c r="F4" s="11"/>
      <c r="G4" s="12"/>
    </row>
    <row r="5" spans="1:7" x14ac:dyDescent="0.2">
      <c r="B5" s="2"/>
      <c r="C5" s="3"/>
      <c r="D5" s="4"/>
    </row>
  </sheetData>
  <sheetProtection algorithmName="SHA-512" hashValue="HbN86GFZthjlVJP72py7yJ2kPquwBgSzVaz+XiZdOO3a79sG8IaSihyXKKRrP8uMBk/KwDNK6oK9EAa1YNIW7g==" saltValue="laEO1jloVnhB/EYJRGgZ4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0A892-16B8-4298-B0F1-D493CD9B8C94}">
  <sheetPr>
    <outlinePr summaryBelow="0"/>
  </sheetPr>
  <dimension ref="A1:BH5000"/>
  <sheetViews>
    <sheetView tabSelected="1"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10</v>
      </c>
      <c r="C3" s="18" t="s">
        <v>11</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34</v>
      </c>
      <c r="C8" s="73" t="s">
        <v>35</v>
      </c>
      <c r="D8" s="48"/>
      <c r="E8" s="49"/>
      <c r="F8" s="50"/>
      <c r="G8" s="50">
        <f>SUMIF(AG9:AG80,"&lt;&gt;NOR",G9:G80)</f>
        <v>0</v>
      </c>
      <c r="H8" s="50"/>
      <c r="I8" s="50">
        <f>SUM(I9:I80)</f>
        <v>0</v>
      </c>
      <c r="J8" s="50"/>
      <c r="K8" s="50">
        <f>SUM(K9:K80)</f>
        <v>0</v>
      </c>
      <c r="L8" s="50"/>
      <c r="M8" s="50">
        <f>SUM(M9:M80)</f>
        <v>0</v>
      </c>
      <c r="N8" s="49"/>
      <c r="O8" s="49">
        <f>SUM(O9:O80)</f>
        <v>1.6900000000000004</v>
      </c>
      <c r="P8" s="49"/>
      <c r="Q8" s="49">
        <f>SUM(Q9:Q80)</f>
        <v>0</v>
      </c>
      <c r="R8" s="50"/>
      <c r="S8" s="50"/>
      <c r="T8" s="51"/>
      <c r="U8" s="45"/>
      <c r="V8" s="45">
        <f>SUM(V9:V80)</f>
        <v>411.63000000000011</v>
      </c>
      <c r="W8" s="45"/>
      <c r="X8" s="45"/>
      <c r="AG8" t="s">
        <v>70</v>
      </c>
    </row>
    <row r="9" spans="1:60" outlineLevel="1" x14ac:dyDescent="0.2">
      <c r="A9" s="63">
        <v>1</v>
      </c>
      <c r="B9" s="64" t="s">
        <v>71</v>
      </c>
      <c r="C9" s="74" t="s">
        <v>72</v>
      </c>
      <c r="D9" s="65" t="s">
        <v>73</v>
      </c>
      <c r="E9" s="66">
        <v>55</v>
      </c>
      <c r="F9" s="67"/>
      <c r="G9" s="68">
        <f>ROUND(E9*F9,2)</f>
        <v>0</v>
      </c>
      <c r="H9" s="67"/>
      <c r="I9" s="68">
        <f>ROUND(E9*H9,2)</f>
        <v>0</v>
      </c>
      <c r="J9" s="67"/>
      <c r="K9" s="68">
        <f>ROUND(E9*J9,2)</f>
        <v>0</v>
      </c>
      <c r="L9" s="68">
        <v>21</v>
      </c>
      <c r="M9" s="68">
        <f>G9*(1+L9/100)</f>
        <v>0</v>
      </c>
      <c r="N9" s="66">
        <v>3.6999999999999999E-4</v>
      </c>
      <c r="O9" s="66">
        <f>ROUND(E9*N9,2)</f>
        <v>0.02</v>
      </c>
      <c r="P9" s="66">
        <v>0</v>
      </c>
      <c r="Q9" s="66">
        <f>ROUND(E9*P9,2)</f>
        <v>0</v>
      </c>
      <c r="R9" s="68" t="s">
        <v>34</v>
      </c>
      <c r="S9" s="68" t="s">
        <v>74</v>
      </c>
      <c r="T9" s="69" t="s">
        <v>75</v>
      </c>
      <c r="U9" s="39">
        <v>5.0959999999999998E-2</v>
      </c>
      <c r="V9" s="39">
        <f>ROUND(E9*U9,2)</f>
        <v>2.8</v>
      </c>
      <c r="W9" s="39"/>
      <c r="X9" s="39" t="s">
        <v>76</v>
      </c>
      <c r="Y9" s="29"/>
      <c r="Z9" s="29"/>
      <c r="AA9" s="29"/>
      <c r="AB9" s="29"/>
      <c r="AC9" s="29"/>
      <c r="AD9" s="29"/>
      <c r="AE9" s="29"/>
      <c r="AF9" s="29"/>
      <c r="AG9" s="29" t="s">
        <v>77</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3">
        <v>2</v>
      </c>
      <c r="B10" s="64" t="s">
        <v>78</v>
      </c>
      <c r="C10" s="74" t="s">
        <v>79</v>
      </c>
      <c r="D10" s="65" t="s">
        <v>73</v>
      </c>
      <c r="E10" s="66">
        <v>20</v>
      </c>
      <c r="F10" s="67"/>
      <c r="G10" s="68">
        <f>ROUND(E10*F10,2)</f>
        <v>0</v>
      </c>
      <c r="H10" s="67"/>
      <c r="I10" s="68">
        <f>ROUND(E10*H10,2)</f>
        <v>0</v>
      </c>
      <c r="J10" s="67"/>
      <c r="K10" s="68">
        <f>ROUND(E10*J10,2)</f>
        <v>0</v>
      </c>
      <c r="L10" s="68">
        <v>21</v>
      </c>
      <c r="M10" s="68">
        <f>G10*(1+L10/100)</f>
        <v>0</v>
      </c>
      <c r="N10" s="66">
        <v>0</v>
      </c>
      <c r="O10" s="66">
        <f>ROUND(E10*N10,2)</f>
        <v>0</v>
      </c>
      <c r="P10" s="66">
        <v>0</v>
      </c>
      <c r="Q10" s="66">
        <f>ROUND(E10*P10,2)</f>
        <v>0</v>
      </c>
      <c r="R10" s="68"/>
      <c r="S10" s="68" t="s">
        <v>80</v>
      </c>
      <c r="T10" s="69" t="s">
        <v>75</v>
      </c>
      <c r="U10" s="39">
        <v>9.0499999999999997E-2</v>
      </c>
      <c r="V10" s="39">
        <f>ROUND(E10*U10,2)</f>
        <v>1.81</v>
      </c>
      <c r="W10" s="39"/>
      <c r="X10" s="39" t="s">
        <v>76</v>
      </c>
      <c r="Y10" s="29"/>
      <c r="Z10" s="29"/>
      <c r="AA10" s="29"/>
      <c r="AB10" s="29"/>
      <c r="AC10" s="29"/>
      <c r="AD10" s="29"/>
      <c r="AE10" s="29"/>
      <c r="AF10" s="29"/>
      <c r="AG10" s="29" t="s">
        <v>77</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outlineLevel="1" x14ac:dyDescent="0.2">
      <c r="A11" s="63">
        <v>3</v>
      </c>
      <c r="B11" s="64" t="s">
        <v>81</v>
      </c>
      <c r="C11" s="74" t="s">
        <v>82</v>
      </c>
      <c r="D11" s="65" t="s">
        <v>73</v>
      </c>
      <c r="E11" s="66">
        <v>40</v>
      </c>
      <c r="F11" s="67"/>
      <c r="G11" s="68">
        <f>ROUND(E11*F11,2)</f>
        <v>0</v>
      </c>
      <c r="H11" s="67"/>
      <c r="I11" s="68">
        <f>ROUND(E11*H11,2)</f>
        <v>0</v>
      </c>
      <c r="J11" s="67"/>
      <c r="K11" s="68">
        <f>ROUND(E11*J11,2)</f>
        <v>0</v>
      </c>
      <c r="L11" s="68">
        <v>21</v>
      </c>
      <c r="M11" s="68">
        <f>G11*(1+L11/100)</f>
        <v>0</v>
      </c>
      <c r="N11" s="66">
        <v>3.2000000000000003E-4</v>
      </c>
      <c r="O11" s="66">
        <f>ROUND(E11*N11,2)</f>
        <v>0.01</v>
      </c>
      <c r="P11" s="66">
        <v>0</v>
      </c>
      <c r="Q11" s="66">
        <f>ROUND(E11*P11,2)</f>
        <v>0</v>
      </c>
      <c r="R11" s="68" t="s">
        <v>34</v>
      </c>
      <c r="S11" s="68" t="s">
        <v>74</v>
      </c>
      <c r="T11" s="69" t="s">
        <v>75</v>
      </c>
      <c r="U11" s="39">
        <v>5.0959999999999998E-2</v>
      </c>
      <c r="V11" s="39">
        <f>ROUND(E11*U11,2)</f>
        <v>2.04</v>
      </c>
      <c r="W11" s="39"/>
      <c r="X11" s="39" t="s">
        <v>76</v>
      </c>
      <c r="Y11" s="29"/>
      <c r="Z11" s="29"/>
      <c r="AA11" s="29"/>
      <c r="AB11" s="29"/>
      <c r="AC11" s="29"/>
      <c r="AD11" s="29"/>
      <c r="AE11" s="29"/>
      <c r="AF11" s="29"/>
      <c r="AG11" s="29" t="s">
        <v>77</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63">
        <v>4</v>
      </c>
      <c r="B12" s="64" t="s">
        <v>83</v>
      </c>
      <c r="C12" s="74" t="s">
        <v>84</v>
      </c>
      <c r="D12" s="65" t="s">
        <v>73</v>
      </c>
      <c r="E12" s="66">
        <v>70</v>
      </c>
      <c r="F12" s="67"/>
      <c r="G12" s="68">
        <f>ROUND(E12*F12,2)</f>
        <v>0</v>
      </c>
      <c r="H12" s="67"/>
      <c r="I12" s="68">
        <f>ROUND(E12*H12,2)</f>
        <v>0</v>
      </c>
      <c r="J12" s="67"/>
      <c r="K12" s="68">
        <f>ROUND(E12*J12,2)</f>
        <v>0</v>
      </c>
      <c r="L12" s="68">
        <v>21</v>
      </c>
      <c r="M12" s="68">
        <f>G12*(1+L12/100)</f>
        <v>0</v>
      </c>
      <c r="N12" s="66">
        <v>1.7000000000000001E-4</v>
      </c>
      <c r="O12" s="66">
        <f>ROUND(E12*N12,2)</f>
        <v>0.01</v>
      </c>
      <c r="P12" s="66">
        <v>0</v>
      </c>
      <c r="Q12" s="66">
        <f>ROUND(E12*P12,2)</f>
        <v>0</v>
      </c>
      <c r="R12" s="68" t="s">
        <v>34</v>
      </c>
      <c r="S12" s="68" t="s">
        <v>74</v>
      </c>
      <c r="T12" s="69" t="s">
        <v>75</v>
      </c>
      <c r="U12" s="39">
        <v>5.0959999999999998E-2</v>
      </c>
      <c r="V12" s="39">
        <f>ROUND(E12*U12,2)</f>
        <v>3.57</v>
      </c>
      <c r="W12" s="39"/>
      <c r="X12" s="39" t="s">
        <v>76</v>
      </c>
      <c r="Y12" s="29"/>
      <c r="Z12" s="29"/>
      <c r="AA12" s="29"/>
      <c r="AB12" s="29"/>
      <c r="AC12" s="29"/>
      <c r="AD12" s="29"/>
      <c r="AE12" s="29"/>
      <c r="AF12" s="29"/>
      <c r="AG12" s="29" t="s">
        <v>77</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63">
        <v>5</v>
      </c>
      <c r="B13" s="64" t="s">
        <v>85</v>
      </c>
      <c r="C13" s="74" t="s">
        <v>86</v>
      </c>
      <c r="D13" s="65" t="s">
        <v>73</v>
      </c>
      <c r="E13" s="66">
        <v>450</v>
      </c>
      <c r="F13" s="67"/>
      <c r="G13" s="68">
        <f>ROUND(E13*F13,2)</f>
        <v>0</v>
      </c>
      <c r="H13" s="67"/>
      <c r="I13" s="68">
        <f>ROUND(E13*H13,2)</f>
        <v>0</v>
      </c>
      <c r="J13" s="67"/>
      <c r="K13" s="68">
        <f>ROUND(E13*J13,2)</f>
        <v>0</v>
      </c>
      <c r="L13" s="68">
        <v>21</v>
      </c>
      <c r="M13" s="68">
        <f>G13*(1+L13/100)</f>
        <v>0</v>
      </c>
      <c r="N13" s="66">
        <v>4.0000000000000003E-5</v>
      </c>
      <c r="O13" s="66">
        <f>ROUND(E13*N13,2)</f>
        <v>0.02</v>
      </c>
      <c r="P13" s="66">
        <v>0</v>
      </c>
      <c r="Q13" s="66">
        <f>ROUND(E13*P13,2)</f>
        <v>0</v>
      </c>
      <c r="R13" s="68" t="s">
        <v>87</v>
      </c>
      <c r="S13" s="68" t="s">
        <v>74</v>
      </c>
      <c r="T13" s="69" t="s">
        <v>75</v>
      </c>
      <c r="U13" s="39">
        <v>0</v>
      </c>
      <c r="V13" s="39">
        <f>ROUND(E13*U13,2)</f>
        <v>0</v>
      </c>
      <c r="W13" s="39"/>
      <c r="X13" s="39" t="s">
        <v>88</v>
      </c>
      <c r="Y13" s="29"/>
      <c r="Z13" s="29"/>
      <c r="AA13" s="29"/>
      <c r="AB13" s="29"/>
      <c r="AC13" s="29"/>
      <c r="AD13" s="29"/>
      <c r="AE13" s="29"/>
      <c r="AF13" s="29"/>
      <c r="AG13" s="29" t="s">
        <v>89</v>
      </c>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56">
        <v>6</v>
      </c>
      <c r="B14" s="57" t="s">
        <v>90</v>
      </c>
      <c r="C14" s="75" t="s">
        <v>91</v>
      </c>
      <c r="D14" s="58" t="s">
        <v>73</v>
      </c>
      <c r="E14" s="59">
        <v>450</v>
      </c>
      <c r="F14" s="60"/>
      <c r="G14" s="61">
        <f>ROUND(E14*F14,2)</f>
        <v>0</v>
      </c>
      <c r="H14" s="60"/>
      <c r="I14" s="61">
        <f>ROUND(E14*H14,2)</f>
        <v>0</v>
      </c>
      <c r="J14" s="60"/>
      <c r="K14" s="61">
        <f>ROUND(E14*J14,2)</f>
        <v>0</v>
      </c>
      <c r="L14" s="61">
        <v>21</v>
      </c>
      <c r="M14" s="61">
        <f>G14*(1+L14/100)</f>
        <v>0</v>
      </c>
      <c r="N14" s="59">
        <v>0</v>
      </c>
      <c r="O14" s="59">
        <f>ROUND(E14*N14,2)</f>
        <v>0</v>
      </c>
      <c r="P14" s="59">
        <v>0</v>
      </c>
      <c r="Q14" s="59">
        <f>ROUND(E14*P14,2)</f>
        <v>0</v>
      </c>
      <c r="R14" s="61" t="s">
        <v>34</v>
      </c>
      <c r="S14" s="61" t="s">
        <v>74</v>
      </c>
      <c r="T14" s="62" t="s">
        <v>75</v>
      </c>
      <c r="U14" s="39">
        <v>4.6330000000000003E-2</v>
      </c>
      <c r="V14" s="39">
        <f>ROUND(E14*U14,2)</f>
        <v>20.85</v>
      </c>
      <c r="W14" s="39"/>
      <c r="X14" s="39" t="s">
        <v>76</v>
      </c>
      <c r="Y14" s="29"/>
      <c r="Z14" s="29"/>
      <c r="AA14" s="29"/>
      <c r="AB14" s="29"/>
      <c r="AC14" s="29"/>
      <c r="AD14" s="29"/>
      <c r="AE14" s="29"/>
      <c r="AF14" s="29"/>
      <c r="AG14" s="29" t="s">
        <v>77</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92</v>
      </c>
      <c r="D15" s="40"/>
      <c r="E15" s="41">
        <v>450</v>
      </c>
      <c r="F15" s="39"/>
      <c r="G15" s="39"/>
      <c r="H15" s="39"/>
      <c r="I15" s="39"/>
      <c r="J15" s="39"/>
      <c r="K15" s="39"/>
      <c r="L15" s="39"/>
      <c r="M15" s="39"/>
      <c r="N15" s="38"/>
      <c r="O15" s="38"/>
      <c r="P15" s="38"/>
      <c r="Q15" s="38"/>
      <c r="R15" s="39"/>
      <c r="S15" s="39"/>
      <c r="T15" s="39"/>
      <c r="U15" s="39"/>
      <c r="V15" s="39"/>
      <c r="W15" s="39"/>
      <c r="X15" s="39"/>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ht="22.5" outlineLevel="1" x14ac:dyDescent="0.2">
      <c r="A16" s="63">
        <v>7</v>
      </c>
      <c r="B16" s="64" t="s">
        <v>94</v>
      </c>
      <c r="C16" s="74" t="s">
        <v>95</v>
      </c>
      <c r="D16" s="65" t="s">
        <v>73</v>
      </c>
      <c r="E16" s="66">
        <v>1120</v>
      </c>
      <c r="F16" s="67"/>
      <c r="G16" s="68">
        <f>ROUND(E16*F16,2)</f>
        <v>0</v>
      </c>
      <c r="H16" s="67"/>
      <c r="I16" s="68">
        <f>ROUND(E16*H16,2)</f>
        <v>0</v>
      </c>
      <c r="J16" s="67"/>
      <c r="K16" s="68">
        <f>ROUND(E16*J16,2)</f>
        <v>0</v>
      </c>
      <c r="L16" s="68">
        <v>21</v>
      </c>
      <c r="M16" s="68">
        <f>G16*(1+L16/100)</f>
        <v>0</v>
      </c>
      <c r="N16" s="66">
        <v>6.9999999999999994E-5</v>
      </c>
      <c r="O16" s="66">
        <f>ROUND(E16*N16,2)</f>
        <v>0.08</v>
      </c>
      <c r="P16" s="66">
        <v>0</v>
      </c>
      <c r="Q16" s="66">
        <f>ROUND(E16*P16,2)</f>
        <v>0</v>
      </c>
      <c r="R16" s="68" t="s">
        <v>87</v>
      </c>
      <c r="S16" s="68" t="s">
        <v>74</v>
      </c>
      <c r="T16" s="69" t="s">
        <v>75</v>
      </c>
      <c r="U16" s="39">
        <v>0</v>
      </c>
      <c r="V16" s="39">
        <f>ROUND(E16*U16,2)</f>
        <v>0</v>
      </c>
      <c r="W16" s="39"/>
      <c r="X16" s="39" t="s">
        <v>88</v>
      </c>
      <c r="Y16" s="29"/>
      <c r="Z16" s="29"/>
      <c r="AA16" s="29"/>
      <c r="AB16" s="29"/>
      <c r="AC16" s="29"/>
      <c r="AD16" s="29"/>
      <c r="AE16" s="29"/>
      <c r="AF16" s="29"/>
      <c r="AG16" s="29" t="s">
        <v>89</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56">
        <v>8</v>
      </c>
      <c r="B17" s="57" t="s">
        <v>96</v>
      </c>
      <c r="C17" s="75" t="s">
        <v>97</v>
      </c>
      <c r="D17" s="58" t="s">
        <v>73</v>
      </c>
      <c r="E17" s="59">
        <v>1120</v>
      </c>
      <c r="F17" s="60"/>
      <c r="G17" s="61">
        <f>ROUND(E17*F17,2)</f>
        <v>0</v>
      </c>
      <c r="H17" s="60"/>
      <c r="I17" s="61">
        <f>ROUND(E17*H17,2)</f>
        <v>0</v>
      </c>
      <c r="J17" s="60"/>
      <c r="K17" s="61">
        <f>ROUND(E17*J17,2)</f>
        <v>0</v>
      </c>
      <c r="L17" s="61">
        <v>21</v>
      </c>
      <c r="M17" s="61">
        <f>G17*(1+L17/100)</f>
        <v>0</v>
      </c>
      <c r="N17" s="59">
        <v>0</v>
      </c>
      <c r="O17" s="59">
        <f>ROUND(E17*N17,2)</f>
        <v>0</v>
      </c>
      <c r="P17" s="59">
        <v>0</v>
      </c>
      <c r="Q17" s="59">
        <f>ROUND(E17*P17,2)</f>
        <v>0</v>
      </c>
      <c r="R17" s="61" t="s">
        <v>34</v>
      </c>
      <c r="S17" s="61" t="s">
        <v>74</v>
      </c>
      <c r="T17" s="62" t="s">
        <v>75</v>
      </c>
      <c r="U17" s="39">
        <v>4.6330000000000003E-2</v>
      </c>
      <c r="V17" s="39">
        <f>ROUND(E17*U17,2)</f>
        <v>51.89</v>
      </c>
      <c r="W17" s="39"/>
      <c r="X17" s="39" t="s">
        <v>76</v>
      </c>
      <c r="Y17" s="29"/>
      <c r="Z17" s="29"/>
      <c r="AA17" s="29"/>
      <c r="AB17" s="29"/>
      <c r="AC17" s="29"/>
      <c r="AD17" s="29"/>
      <c r="AE17" s="29"/>
      <c r="AF17" s="29"/>
      <c r="AG17" s="29" t="s">
        <v>77</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6" t="s">
        <v>98</v>
      </c>
      <c r="D18" s="40"/>
      <c r="E18" s="41">
        <v>1120</v>
      </c>
      <c r="F18" s="39"/>
      <c r="G18" s="39"/>
      <c r="H18" s="39"/>
      <c r="I18" s="39"/>
      <c r="J18" s="39"/>
      <c r="K18" s="39"/>
      <c r="L18" s="39"/>
      <c r="M18" s="39"/>
      <c r="N18" s="38"/>
      <c r="O18" s="38"/>
      <c r="P18" s="38"/>
      <c r="Q18" s="38"/>
      <c r="R18" s="39"/>
      <c r="S18" s="39"/>
      <c r="T18" s="39"/>
      <c r="U18" s="39"/>
      <c r="V18" s="39"/>
      <c r="W18" s="39"/>
      <c r="X18" s="39"/>
      <c r="Y18" s="29"/>
      <c r="Z18" s="29"/>
      <c r="AA18" s="29"/>
      <c r="AB18" s="29"/>
      <c r="AC18" s="29"/>
      <c r="AD18" s="29"/>
      <c r="AE18" s="29"/>
      <c r="AF18" s="29"/>
      <c r="AG18" s="29" t="s">
        <v>93</v>
      </c>
      <c r="AH18" s="29">
        <v>5</v>
      </c>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63">
        <v>9</v>
      </c>
      <c r="B19" s="64" t="s">
        <v>99</v>
      </c>
      <c r="C19" s="74" t="s">
        <v>100</v>
      </c>
      <c r="D19" s="65" t="s">
        <v>73</v>
      </c>
      <c r="E19" s="66">
        <v>2330</v>
      </c>
      <c r="F19" s="67"/>
      <c r="G19" s="68">
        <f>ROUND(E19*F19,2)</f>
        <v>0</v>
      </c>
      <c r="H19" s="67"/>
      <c r="I19" s="68">
        <f>ROUND(E19*H19,2)</f>
        <v>0</v>
      </c>
      <c r="J19" s="67"/>
      <c r="K19" s="68">
        <f>ROUND(E19*J19,2)</f>
        <v>0</v>
      </c>
      <c r="L19" s="68">
        <v>21</v>
      </c>
      <c r="M19" s="68">
        <f>G19*(1+L19/100)</f>
        <v>0</v>
      </c>
      <c r="N19" s="66">
        <v>1.1E-4</v>
      </c>
      <c r="O19" s="66">
        <f>ROUND(E19*N19,2)</f>
        <v>0.26</v>
      </c>
      <c r="P19" s="66">
        <v>0</v>
      </c>
      <c r="Q19" s="66">
        <f>ROUND(E19*P19,2)</f>
        <v>0</v>
      </c>
      <c r="R19" s="68" t="s">
        <v>87</v>
      </c>
      <c r="S19" s="68" t="s">
        <v>74</v>
      </c>
      <c r="T19" s="69" t="s">
        <v>75</v>
      </c>
      <c r="U19" s="39">
        <v>0</v>
      </c>
      <c r="V19" s="39">
        <f>ROUND(E19*U19,2)</f>
        <v>0</v>
      </c>
      <c r="W19" s="39"/>
      <c r="X19" s="39"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56">
        <v>10</v>
      </c>
      <c r="B20" s="57" t="s">
        <v>101</v>
      </c>
      <c r="C20" s="75" t="s">
        <v>102</v>
      </c>
      <c r="D20" s="58" t="s">
        <v>73</v>
      </c>
      <c r="E20" s="59">
        <v>2330</v>
      </c>
      <c r="F20" s="60"/>
      <c r="G20" s="61">
        <f>ROUND(E20*F20,2)</f>
        <v>0</v>
      </c>
      <c r="H20" s="60"/>
      <c r="I20" s="61">
        <f>ROUND(E20*H20,2)</f>
        <v>0</v>
      </c>
      <c r="J20" s="60"/>
      <c r="K20" s="61">
        <f>ROUND(E20*J20,2)</f>
        <v>0</v>
      </c>
      <c r="L20" s="61">
        <v>21</v>
      </c>
      <c r="M20" s="61">
        <f>G20*(1+L20/100)</f>
        <v>0</v>
      </c>
      <c r="N20" s="59">
        <v>0</v>
      </c>
      <c r="O20" s="59">
        <f>ROUND(E20*N20,2)</f>
        <v>0</v>
      </c>
      <c r="P20" s="59">
        <v>0</v>
      </c>
      <c r="Q20" s="59">
        <f>ROUND(E20*P20,2)</f>
        <v>0</v>
      </c>
      <c r="R20" s="61" t="s">
        <v>34</v>
      </c>
      <c r="S20" s="61" t="s">
        <v>74</v>
      </c>
      <c r="T20" s="62" t="s">
        <v>75</v>
      </c>
      <c r="U20" s="39">
        <v>4.6330000000000003E-2</v>
      </c>
      <c r="V20" s="39">
        <f>ROUND(E20*U20,2)</f>
        <v>107.95</v>
      </c>
      <c r="W20" s="39"/>
      <c r="X20" s="39" t="s">
        <v>76</v>
      </c>
      <c r="Y20" s="29"/>
      <c r="Z20" s="29"/>
      <c r="AA20" s="29"/>
      <c r="AB20" s="29"/>
      <c r="AC20" s="29"/>
      <c r="AD20" s="29"/>
      <c r="AE20" s="29"/>
      <c r="AF20" s="29"/>
      <c r="AG20" s="29" t="s">
        <v>77</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36"/>
      <c r="B21" s="37"/>
      <c r="C21" s="76" t="s">
        <v>103</v>
      </c>
      <c r="D21" s="40"/>
      <c r="E21" s="41">
        <v>2330</v>
      </c>
      <c r="F21" s="39"/>
      <c r="G21" s="39"/>
      <c r="H21" s="39"/>
      <c r="I21" s="39"/>
      <c r="J21" s="39"/>
      <c r="K21" s="39"/>
      <c r="L21" s="39"/>
      <c r="M21" s="39"/>
      <c r="N21" s="38"/>
      <c r="O21" s="38"/>
      <c r="P21" s="38"/>
      <c r="Q21" s="38"/>
      <c r="R21" s="39"/>
      <c r="S21" s="39"/>
      <c r="T21" s="39"/>
      <c r="U21" s="39"/>
      <c r="V21" s="39"/>
      <c r="W21" s="39"/>
      <c r="X21" s="39"/>
      <c r="Y21" s="29"/>
      <c r="Z21" s="29"/>
      <c r="AA21" s="29"/>
      <c r="AB21" s="29"/>
      <c r="AC21" s="29"/>
      <c r="AD21" s="29"/>
      <c r="AE21" s="29"/>
      <c r="AF21" s="29"/>
      <c r="AG21" s="29" t="s">
        <v>93</v>
      </c>
      <c r="AH21" s="29">
        <v>5</v>
      </c>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ht="22.5" outlineLevel="1" x14ac:dyDescent="0.2">
      <c r="A22" s="63">
        <v>11</v>
      </c>
      <c r="B22" s="64" t="s">
        <v>104</v>
      </c>
      <c r="C22" s="74" t="s">
        <v>105</v>
      </c>
      <c r="D22" s="65" t="s">
        <v>73</v>
      </c>
      <c r="E22" s="66">
        <v>15</v>
      </c>
      <c r="F22" s="67"/>
      <c r="G22" s="68">
        <f>ROUND(E22*F22,2)</f>
        <v>0</v>
      </c>
      <c r="H22" s="67"/>
      <c r="I22" s="68">
        <f>ROUND(E22*H22,2)</f>
        <v>0</v>
      </c>
      <c r="J22" s="67"/>
      <c r="K22" s="68">
        <f>ROUND(E22*J22,2)</f>
        <v>0</v>
      </c>
      <c r="L22" s="68">
        <v>21</v>
      </c>
      <c r="M22" s="68">
        <f>G22*(1+L22/100)</f>
        <v>0</v>
      </c>
      <c r="N22" s="66">
        <v>2.1000000000000001E-4</v>
      </c>
      <c r="O22" s="66">
        <f>ROUND(E22*N22,2)</f>
        <v>0</v>
      </c>
      <c r="P22" s="66">
        <v>0</v>
      </c>
      <c r="Q22" s="66">
        <f>ROUND(E22*P22,2)</f>
        <v>0</v>
      </c>
      <c r="R22" s="68" t="s">
        <v>87</v>
      </c>
      <c r="S22" s="68" t="s">
        <v>74</v>
      </c>
      <c r="T22" s="69" t="s">
        <v>75</v>
      </c>
      <c r="U22" s="39">
        <v>0</v>
      </c>
      <c r="V22" s="39">
        <f>ROUND(E22*U22,2)</f>
        <v>0</v>
      </c>
      <c r="W22" s="39"/>
      <c r="X22" s="39"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56">
        <v>12</v>
      </c>
      <c r="B23" s="57" t="s">
        <v>106</v>
      </c>
      <c r="C23" s="75" t="s">
        <v>107</v>
      </c>
      <c r="D23" s="58" t="s">
        <v>73</v>
      </c>
      <c r="E23" s="59">
        <v>15</v>
      </c>
      <c r="F23" s="60"/>
      <c r="G23" s="61">
        <f>ROUND(E23*F23,2)</f>
        <v>0</v>
      </c>
      <c r="H23" s="60"/>
      <c r="I23" s="61">
        <f>ROUND(E23*H23,2)</f>
        <v>0</v>
      </c>
      <c r="J23" s="60"/>
      <c r="K23" s="61">
        <f>ROUND(E23*J23,2)</f>
        <v>0</v>
      </c>
      <c r="L23" s="61">
        <v>21</v>
      </c>
      <c r="M23" s="61">
        <f>G23*(1+L23/100)</f>
        <v>0</v>
      </c>
      <c r="N23" s="59">
        <v>0</v>
      </c>
      <c r="O23" s="59">
        <f>ROUND(E23*N23,2)</f>
        <v>0</v>
      </c>
      <c r="P23" s="59">
        <v>0</v>
      </c>
      <c r="Q23" s="59">
        <f>ROUND(E23*P23,2)</f>
        <v>0</v>
      </c>
      <c r="R23" s="61" t="s">
        <v>34</v>
      </c>
      <c r="S23" s="61" t="s">
        <v>74</v>
      </c>
      <c r="T23" s="62" t="s">
        <v>75</v>
      </c>
      <c r="U23" s="39">
        <v>9.0499999999999997E-2</v>
      </c>
      <c r="V23" s="39">
        <f>ROUND(E23*U23,2)</f>
        <v>1.36</v>
      </c>
      <c r="W23" s="39"/>
      <c r="X23" s="39" t="s">
        <v>76</v>
      </c>
      <c r="Y23" s="29"/>
      <c r="Z23" s="29"/>
      <c r="AA23" s="29"/>
      <c r="AB23" s="29"/>
      <c r="AC23" s="29"/>
      <c r="AD23" s="29"/>
      <c r="AE23" s="29"/>
      <c r="AF23" s="29"/>
      <c r="AG23" s="29" t="s">
        <v>77</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36"/>
      <c r="B24" s="37"/>
      <c r="C24" s="76" t="s">
        <v>108</v>
      </c>
      <c r="D24" s="40"/>
      <c r="E24" s="41">
        <v>15</v>
      </c>
      <c r="F24" s="39"/>
      <c r="G24" s="39"/>
      <c r="H24" s="39"/>
      <c r="I24" s="39"/>
      <c r="J24" s="39"/>
      <c r="K24" s="39"/>
      <c r="L24" s="39"/>
      <c r="M24" s="39"/>
      <c r="N24" s="38"/>
      <c r="O24" s="38"/>
      <c r="P24" s="38"/>
      <c r="Q24" s="38"/>
      <c r="R24" s="39"/>
      <c r="S24" s="39"/>
      <c r="T24" s="39"/>
      <c r="U24" s="39"/>
      <c r="V24" s="39"/>
      <c r="W24" s="39"/>
      <c r="X24" s="39"/>
      <c r="Y24" s="29"/>
      <c r="Z24" s="29"/>
      <c r="AA24" s="29"/>
      <c r="AB24" s="29"/>
      <c r="AC24" s="29"/>
      <c r="AD24" s="29"/>
      <c r="AE24" s="29"/>
      <c r="AF24" s="29"/>
      <c r="AG24" s="29" t="s">
        <v>93</v>
      </c>
      <c r="AH24" s="29">
        <v>5</v>
      </c>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63">
        <v>13</v>
      </c>
      <c r="B25" s="64" t="s">
        <v>109</v>
      </c>
      <c r="C25" s="74" t="s">
        <v>110</v>
      </c>
      <c r="D25" s="65" t="s">
        <v>73</v>
      </c>
      <c r="E25" s="66">
        <v>20</v>
      </c>
      <c r="F25" s="67"/>
      <c r="G25" s="68">
        <f>ROUND(E25*F25,2)</f>
        <v>0</v>
      </c>
      <c r="H25" s="67"/>
      <c r="I25" s="68">
        <f>ROUND(E25*H25,2)</f>
        <v>0</v>
      </c>
      <c r="J25" s="67"/>
      <c r="K25" s="68">
        <f>ROUND(E25*J25,2)</f>
        <v>0</v>
      </c>
      <c r="L25" s="68">
        <v>21</v>
      </c>
      <c r="M25" s="68">
        <f>G25*(1+L25/100)</f>
        <v>0</v>
      </c>
      <c r="N25" s="66">
        <v>8.0000000000000007E-5</v>
      </c>
      <c r="O25" s="66">
        <f>ROUND(E25*N25,2)</f>
        <v>0</v>
      </c>
      <c r="P25" s="66">
        <v>0</v>
      </c>
      <c r="Q25" s="66">
        <f>ROUND(E25*P25,2)</f>
        <v>0</v>
      </c>
      <c r="R25" s="68"/>
      <c r="S25" s="68" t="s">
        <v>80</v>
      </c>
      <c r="T25" s="69" t="s">
        <v>75</v>
      </c>
      <c r="U25" s="39">
        <v>0</v>
      </c>
      <c r="V25" s="39">
        <f>ROUND(E25*U25,2)</f>
        <v>0</v>
      </c>
      <c r="W25" s="39"/>
      <c r="X25" s="39"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63">
        <v>14</v>
      </c>
      <c r="B26" s="64" t="s">
        <v>111</v>
      </c>
      <c r="C26" s="74" t="s">
        <v>112</v>
      </c>
      <c r="D26" s="65" t="s">
        <v>0</v>
      </c>
      <c r="E26" s="66">
        <v>3</v>
      </c>
      <c r="F26" s="67"/>
      <c r="G26" s="68">
        <f>ROUND(E26*F26,2)</f>
        <v>0</v>
      </c>
      <c r="H26" s="67"/>
      <c r="I26" s="68">
        <f>ROUND(E26*H26,2)</f>
        <v>0</v>
      </c>
      <c r="J26" s="67"/>
      <c r="K26" s="68">
        <f>ROUND(E26*J26,2)</f>
        <v>0</v>
      </c>
      <c r="L26" s="68">
        <v>21</v>
      </c>
      <c r="M26" s="68">
        <f>G26*(1+L26/100)</f>
        <v>0</v>
      </c>
      <c r="N26" s="66">
        <v>0</v>
      </c>
      <c r="O26" s="66">
        <f>ROUND(E26*N26,2)</f>
        <v>0</v>
      </c>
      <c r="P26" s="66">
        <v>0</v>
      </c>
      <c r="Q26" s="66">
        <f>ROUND(E26*P26,2)</f>
        <v>0</v>
      </c>
      <c r="R26" s="68"/>
      <c r="S26" s="68" t="s">
        <v>80</v>
      </c>
      <c r="T26" s="69" t="s">
        <v>75</v>
      </c>
      <c r="U26" s="39">
        <v>0</v>
      </c>
      <c r="V26" s="39">
        <f>ROUND(E26*U26,2)</f>
        <v>0</v>
      </c>
      <c r="W26" s="39"/>
      <c r="X26" s="39"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63">
        <v>15</v>
      </c>
      <c r="B27" s="64" t="s">
        <v>113</v>
      </c>
      <c r="C27" s="74" t="s">
        <v>114</v>
      </c>
      <c r="D27" s="65" t="s">
        <v>73</v>
      </c>
      <c r="E27" s="66">
        <v>15</v>
      </c>
      <c r="F27" s="67"/>
      <c r="G27" s="68">
        <f>ROUND(E27*F27,2)</f>
        <v>0</v>
      </c>
      <c r="H27" s="67"/>
      <c r="I27" s="68">
        <f>ROUND(E27*H27,2)</f>
        <v>0</v>
      </c>
      <c r="J27" s="67"/>
      <c r="K27" s="68">
        <f>ROUND(E27*J27,2)</f>
        <v>0</v>
      </c>
      <c r="L27" s="68">
        <v>21</v>
      </c>
      <c r="M27" s="68">
        <f>G27*(1+L27/100)</f>
        <v>0</v>
      </c>
      <c r="N27" s="66">
        <v>2.5600000000000002E-3</v>
      </c>
      <c r="O27" s="66">
        <f>ROUND(E27*N27,2)</f>
        <v>0.04</v>
      </c>
      <c r="P27" s="66">
        <v>0</v>
      </c>
      <c r="Q27" s="66">
        <f>ROUND(E27*P27,2)</f>
        <v>0</v>
      </c>
      <c r="R27" s="68" t="s">
        <v>87</v>
      </c>
      <c r="S27" s="68" t="s">
        <v>74</v>
      </c>
      <c r="T27" s="69" t="s">
        <v>75</v>
      </c>
      <c r="U27" s="39">
        <v>0</v>
      </c>
      <c r="V27" s="39">
        <f>ROUND(E27*U27,2)</f>
        <v>0</v>
      </c>
      <c r="W27" s="39"/>
      <c r="X27" s="39" t="s">
        <v>88</v>
      </c>
      <c r="Y27" s="29"/>
      <c r="Z27" s="29"/>
      <c r="AA27" s="29"/>
      <c r="AB27" s="29"/>
      <c r="AC27" s="29"/>
      <c r="AD27" s="29"/>
      <c r="AE27" s="29"/>
      <c r="AF27" s="29"/>
      <c r="AG27" s="29" t="s">
        <v>89</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ht="22.5" outlineLevel="1" x14ac:dyDescent="0.2">
      <c r="A28" s="56">
        <v>16</v>
      </c>
      <c r="B28" s="57" t="s">
        <v>115</v>
      </c>
      <c r="C28" s="75" t="s">
        <v>116</v>
      </c>
      <c r="D28" s="58" t="s">
        <v>73</v>
      </c>
      <c r="E28" s="59">
        <v>40</v>
      </c>
      <c r="F28" s="60"/>
      <c r="G28" s="61">
        <f>ROUND(E28*F28,2)</f>
        <v>0</v>
      </c>
      <c r="H28" s="60"/>
      <c r="I28" s="61">
        <f>ROUND(E28*H28,2)</f>
        <v>0</v>
      </c>
      <c r="J28" s="60"/>
      <c r="K28" s="61">
        <f>ROUND(E28*J28,2)</f>
        <v>0</v>
      </c>
      <c r="L28" s="61">
        <v>21</v>
      </c>
      <c r="M28" s="61">
        <f>G28*(1+L28/100)</f>
        <v>0</v>
      </c>
      <c r="N28" s="59">
        <v>2.3900000000000002E-3</v>
      </c>
      <c r="O28" s="59">
        <f>ROUND(E28*N28,2)</f>
        <v>0.1</v>
      </c>
      <c r="P28" s="59">
        <v>0</v>
      </c>
      <c r="Q28" s="59">
        <f>ROUND(E28*P28,2)</f>
        <v>0</v>
      </c>
      <c r="R28" s="61" t="s">
        <v>87</v>
      </c>
      <c r="S28" s="61" t="s">
        <v>74</v>
      </c>
      <c r="T28" s="62" t="s">
        <v>75</v>
      </c>
      <c r="U28" s="39">
        <v>0</v>
      </c>
      <c r="V28" s="39">
        <f>ROUND(E28*U28,2)</f>
        <v>0</v>
      </c>
      <c r="W28" s="39"/>
      <c r="X28" s="39"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117</v>
      </c>
      <c r="D29" s="40"/>
      <c r="E29" s="41">
        <v>40</v>
      </c>
      <c r="F29" s="39"/>
      <c r="G29" s="39"/>
      <c r="H29" s="39"/>
      <c r="I29" s="39"/>
      <c r="J29" s="39"/>
      <c r="K29" s="39"/>
      <c r="L29" s="39"/>
      <c r="M29" s="39"/>
      <c r="N29" s="38"/>
      <c r="O29" s="38"/>
      <c r="P29" s="38"/>
      <c r="Q29" s="38"/>
      <c r="R29" s="39"/>
      <c r="S29" s="39"/>
      <c r="T29" s="39"/>
      <c r="U29" s="39"/>
      <c r="V29" s="39"/>
      <c r="W29" s="39"/>
      <c r="X29" s="39"/>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56">
        <v>17</v>
      </c>
      <c r="B30" s="57" t="s">
        <v>118</v>
      </c>
      <c r="C30" s="75" t="s">
        <v>119</v>
      </c>
      <c r="D30" s="58" t="s">
        <v>73</v>
      </c>
      <c r="E30" s="59">
        <v>40</v>
      </c>
      <c r="F30" s="60"/>
      <c r="G30" s="61">
        <f>ROUND(E30*F30,2)</f>
        <v>0</v>
      </c>
      <c r="H30" s="60"/>
      <c r="I30" s="61">
        <f>ROUND(E30*H30,2)</f>
        <v>0</v>
      </c>
      <c r="J30" s="60"/>
      <c r="K30" s="61">
        <f>ROUND(E30*J30,2)</f>
        <v>0</v>
      </c>
      <c r="L30" s="61">
        <v>21</v>
      </c>
      <c r="M30" s="61">
        <f>G30*(1+L30/100)</f>
        <v>0</v>
      </c>
      <c r="N30" s="59">
        <v>0</v>
      </c>
      <c r="O30" s="59">
        <f>ROUND(E30*N30,2)</f>
        <v>0</v>
      </c>
      <c r="P30" s="59">
        <v>0</v>
      </c>
      <c r="Q30" s="59">
        <f>ROUND(E30*P30,2)</f>
        <v>0</v>
      </c>
      <c r="R30" s="61" t="s">
        <v>34</v>
      </c>
      <c r="S30" s="61" t="s">
        <v>74</v>
      </c>
      <c r="T30" s="62" t="s">
        <v>75</v>
      </c>
      <c r="U30" s="39">
        <v>0.77266999999999997</v>
      </c>
      <c r="V30" s="39">
        <f>ROUND(E30*U30,2)</f>
        <v>30.91</v>
      </c>
      <c r="W30" s="39"/>
      <c r="X30" s="39" t="s">
        <v>76</v>
      </c>
      <c r="Y30" s="29"/>
      <c r="Z30" s="29"/>
      <c r="AA30" s="29"/>
      <c r="AB30" s="29"/>
      <c r="AC30" s="29"/>
      <c r="AD30" s="29"/>
      <c r="AE30" s="29"/>
      <c r="AF30" s="29"/>
      <c r="AG30" s="29" t="s">
        <v>77</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36"/>
      <c r="B31" s="37"/>
      <c r="C31" s="77" t="s">
        <v>120</v>
      </c>
      <c r="D31" s="70"/>
      <c r="E31" s="70"/>
      <c r="F31" s="70"/>
      <c r="G31" s="70"/>
      <c r="H31" s="39"/>
      <c r="I31" s="39"/>
      <c r="J31" s="39"/>
      <c r="K31" s="39"/>
      <c r="L31" s="39"/>
      <c r="M31" s="39"/>
      <c r="N31" s="38"/>
      <c r="O31" s="38"/>
      <c r="P31" s="38"/>
      <c r="Q31" s="38"/>
      <c r="R31" s="39"/>
      <c r="S31" s="39"/>
      <c r="T31" s="39"/>
      <c r="U31" s="39"/>
      <c r="V31" s="39"/>
      <c r="W31" s="39"/>
      <c r="X31" s="39"/>
      <c r="Y31" s="29"/>
      <c r="Z31" s="29"/>
      <c r="AA31" s="29"/>
      <c r="AB31" s="29"/>
      <c r="AC31" s="29"/>
      <c r="AD31" s="29"/>
      <c r="AE31" s="29"/>
      <c r="AF31" s="29"/>
      <c r="AG31" s="29" t="s">
        <v>121</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36"/>
      <c r="B32" s="37"/>
      <c r="C32" s="76" t="s">
        <v>117</v>
      </c>
      <c r="D32" s="40"/>
      <c r="E32" s="41">
        <v>40</v>
      </c>
      <c r="F32" s="39"/>
      <c r="G32" s="39"/>
      <c r="H32" s="39"/>
      <c r="I32" s="39"/>
      <c r="J32" s="39"/>
      <c r="K32" s="39"/>
      <c r="L32" s="39"/>
      <c r="M32" s="39"/>
      <c r="N32" s="38"/>
      <c r="O32" s="38"/>
      <c r="P32" s="38"/>
      <c r="Q32" s="38"/>
      <c r="R32" s="39"/>
      <c r="S32" s="39"/>
      <c r="T32" s="39"/>
      <c r="U32" s="39"/>
      <c r="V32" s="39"/>
      <c r="W32" s="39"/>
      <c r="X32" s="39"/>
      <c r="Y32" s="29"/>
      <c r="Z32" s="29"/>
      <c r="AA32" s="29"/>
      <c r="AB32" s="29"/>
      <c r="AC32" s="29"/>
      <c r="AD32" s="29"/>
      <c r="AE32" s="29"/>
      <c r="AF32" s="29"/>
      <c r="AG32" s="29" t="s">
        <v>93</v>
      </c>
      <c r="AH32" s="29">
        <v>5</v>
      </c>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ht="22.5" outlineLevel="1" x14ac:dyDescent="0.2">
      <c r="A33" s="63">
        <v>18</v>
      </c>
      <c r="B33" s="64" t="s">
        <v>122</v>
      </c>
      <c r="C33" s="74" t="s">
        <v>123</v>
      </c>
      <c r="D33" s="65" t="s">
        <v>124</v>
      </c>
      <c r="E33" s="66">
        <v>40</v>
      </c>
      <c r="F33" s="67"/>
      <c r="G33" s="68">
        <f>ROUND(E33*F33,2)</f>
        <v>0</v>
      </c>
      <c r="H33" s="67"/>
      <c r="I33" s="68">
        <f>ROUND(E33*H33,2)</f>
        <v>0</v>
      </c>
      <c r="J33" s="67"/>
      <c r="K33" s="68">
        <f>ROUND(E33*J33,2)</f>
        <v>0</v>
      </c>
      <c r="L33" s="68">
        <v>21</v>
      </c>
      <c r="M33" s="68">
        <f>G33*(1+L33/100)</f>
        <v>0</v>
      </c>
      <c r="N33" s="66">
        <v>1.48E-3</v>
      </c>
      <c r="O33" s="66">
        <f>ROUND(E33*N33,2)</f>
        <v>0.06</v>
      </c>
      <c r="P33" s="66">
        <v>0</v>
      </c>
      <c r="Q33" s="66">
        <f>ROUND(E33*P33,2)</f>
        <v>0</v>
      </c>
      <c r="R33" s="68" t="s">
        <v>87</v>
      </c>
      <c r="S33" s="68" t="s">
        <v>74</v>
      </c>
      <c r="T33" s="69" t="s">
        <v>75</v>
      </c>
      <c r="U33" s="39">
        <v>0</v>
      </c>
      <c r="V33" s="39">
        <f>ROUND(E33*U33,2)</f>
        <v>0</v>
      </c>
      <c r="W33" s="39"/>
      <c r="X33" s="39" t="s">
        <v>88</v>
      </c>
      <c r="Y33" s="29"/>
      <c r="Z33" s="29"/>
      <c r="AA33" s="29"/>
      <c r="AB33" s="29"/>
      <c r="AC33" s="29"/>
      <c r="AD33" s="29"/>
      <c r="AE33" s="29"/>
      <c r="AF33" s="29"/>
      <c r="AG33" s="29" t="s">
        <v>89</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56">
        <v>19</v>
      </c>
      <c r="B34" s="57" t="s">
        <v>125</v>
      </c>
      <c r="C34" s="75" t="s">
        <v>126</v>
      </c>
      <c r="D34" s="58" t="s">
        <v>73</v>
      </c>
      <c r="E34" s="59">
        <v>15</v>
      </c>
      <c r="F34" s="60"/>
      <c r="G34" s="61">
        <f>ROUND(E34*F34,2)</f>
        <v>0</v>
      </c>
      <c r="H34" s="60"/>
      <c r="I34" s="61">
        <f>ROUND(E34*H34,2)</f>
        <v>0</v>
      </c>
      <c r="J34" s="60"/>
      <c r="K34" s="61">
        <f>ROUND(E34*J34,2)</f>
        <v>0</v>
      </c>
      <c r="L34" s="61">
        <v>21</v>
      </c>
      <c r="M34" s="61">
        <f>G34*(1+L34/100)</f>
        <v>0</v>
      </c>
      <c r="N34" s="59">
        <v>0</v>
      </c>
      <c r="O34" s="59">
        <f>ROUND(E34*N34,2)</f>
        <v>0</v>
      </c>
      <c r="P34" s="59">
        <v>0</v>
      </c>
      <c r="Q34" s="59">
        <f>ROUND(E34*P34,2)</f>
        <v>0</v>
      </c>
      <c r="R34" s="61" t="s">
        <v>34</v>
      </c>
      <c r="S34" s="61" t="s">
        <v>74</v>
      </c>
      <c r="T34" s="62" t="s">
        <v>75</v>
      </c>
      <c r="U34" s="39">
        <v>0.64832999999999996</v>
      </c>
      <c r="V34" s="39">
        <f>ROUND(E34*U34,2)</f>
        <v>9.7200000000000006</v>
      </c>
      <c r="W34" s="39"/>
      <c r="X34" s="39" t="s">
        <v>76</v>
      </c>
      <c r="Y34" s="29"/>
      <c r="Z34" s="29"/>
      <c r="AA34" s="29"/>
      <c r="AB34" s="29"/>
      <c r="AC34" s="29"/>
      <c r="AD34" s="29"/>
      <c r="AE34" s="29"/>
      <c r="AF34" s="29"/>
      <c r="AG34" s="29" t="s">
        <v>77</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36"/>
      <c r="B35" s="37"/>
      <c r="C35" s="77" t="s">
        <v>120</v>
      </c>
      <c r="D35" s="70"/>
      <c r="E35" s="70"/>
      <c r="F35" s="70"/>
      <c r="G35" s="70"/>
      <c r="H35" s="39"/>
      <c r="I35" s="39"/>
      <c r="J35" s="39"/>
      <c r="K35" s="39"/>
      <c r="L35" s="39"/>
      <c r="M35" s="39"/>
      <c r="N35" s="38"/>
      <c r="O35" s="38"/>
      <c r="P35" s="38"/>
      <c r="Q35" s="38"/>
      <c r="R35" s="39"/>
      <c r="S35" s="39"/>
      <c r="T35" s="39"/>
      <c r="U35" s="39"/>
      <c r="V35" s="39"/>
      <c r="W35" s="39"/>
      <c r="X35" s="39"/>
      <c r="Y35" s="29"/>
      <c r="Z35" s="29"/>
      <c r="AA35" s="29"/>
      <c r="AB35" s="29"/>
      <c r="AC35" s="29"/>
      <c r="AD35" s="29"/>
      <c r="AE35" s="29"/>
      <c r="AF35" s="29"/>
      <c r="AG35" s="29" t="s">
        <v>121</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127</v>
      </c>
      <c r="D36" s="40"/>
      <c r="E36" s="41">
        <v>15</v>
      </c>
      <c r="F36" s="39"/>
      <c r="G36" s="39"/>
      <c r="H36" s="39"/>
      <c r="I36" s="39"/>
      <c r="J36" s="39"/>
      <c r="K36" s="39"/>
      <c r="L36" s="39"/>
      <c r="M36" s="39"/>
      <c r="N36" s="38"/>
      <c r="O36" s="38"/>
      <c r="P36" s="38"/>
      <c r="Q36" s="38"/>
      <c r="R36" s="39"/>
      <c r="S36" s="39"/>
      <c r="T36" s="39"/>
      <c r="U36" s="39"/>
      <c r="V36" s="39"/>
      <c r="W36" s="39"/>
      <c r="X36" s="39"/>
      <c r="Y36" s="29"/>
      <c r="Z36" s="29"/>
      <c r="AA36" s="29"/>
      <c r="AB36" s="29"/>
      <c r="AC36" s="29"/>
      <c r="AD36" s="29"/>
      <c r="AE36" s="29"/>
      <c r="AF36" s="29"/>
      <c r="AG36" s="29" t="s">
        <v>93</v>
      </c>
      <c r="AH36" s="29">
        <v>5</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56">
        <v>20</v>
      </c>
      <c r="B37" s="57" t="s">
        <v>128</v>
      </c>
      <c r="C37" s="75" t="s">
        <v>129</v>
      </c>
      <c r="D37" s="58" t="s">
        <v>130</v>
      </c>
      <c r="E37" s="59">
        <v>15</v>
      </c>
      <c r="F37" s="60"/>
      <c r="G37" s="61">
        <f>ROUND(E37*F37,2)</f>
        <v>0</v>
      </c>
      <c r="H37" s="60"/>
      <c r="I37" s="61">
        <f>ROUND(E37*H37,2)</f>
        <v>0</v>
      </c>
      <c r="J37" s="60"/>
      <c r="K37" s="61">
        <f>ROUND(E37*J37,2)</f>
        <v>0</v>
      </c>
      <c r="L37" s="61">
        <v>21</v>
      </c>
      <c r="M37" s="61">
        <f>G37*(1+L37/100)</f>
        <v>0</v>
      </c>
      <c r="N37" s="59">
        <v>2.2000000000000001E-4</v>
      </c>
      <c r="O37" s="59">
        <f>ROUND(E37*N37,2)</f>
        <v>0</v>
      </c>
      <c r="P37" s="59">
        <v>0</v>
      </c>
      <c r="Q37" s="59">
        <f>ROUND(E37*P37,2)</f>
        <v>0</v>
      </c>
      <c r="R37" s="61" t="s">
        <v>87</v>
      </c>
      <c r="S37" s="61" t="s">
        <v>131</v>
      </c>
      <c r="T37" s="62" t="s">
        <v>75</v>
      </c>
      <c r="U37" s="39">
        <v>0</v>
      </c>
      <c r="V37" s="39">
        <f>ROUND(E37*U37,2)</f>
        <v>0</v>
      </c>
      <c r="W37" s="39"/>
      <c r="X37" s="39" t="s">
        <v>88</v>
      </c>
      <c r="Y37" s="29"/>
      <c r="Z37" s="29"/>
      <c r="AA37" s="29"/>
      <c r="AB37" s="29"/>
      <c r="AC37" s="29"/>
      <c r="AD37" s="29"/>
      <c r="AE37" s="29"/>
      <c r="AF37" s="29"/>
      <c r="AG37" s="29" t="s">
        <v>89</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127</v>
      </c>
      <c r="D38" s="40"/>
      <c r="E38" s="41">
        <v>15</v>
      </c>
      <c r="F38" s="39"/>
      <c r="G38" s="39"/>
      <c r="H38" s="39"/>
      <c r="I38" s="39"/>
      <c r="J38" s="39"/>
      <c r="K38" s="39"/>
      <c r="L38" s="39"/>
      <c r="M38" s="39"/>
      <c r="N38" s="38"/>
      <c r="O38" s="38"/>
      <c r="P38" s="38"/>
      <c r="Q38" s="38"/>
      <c r="R38" s="39"/>
      <c r="S38" s="39"/>
      <c r="T38" s="39"/>
      <c r="U38" s="39"/>
      <c r="V38" s="39"/>
      <c r="W38" s="39"/>
      <c r="X38" s="39"/>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ht="22.5" outlineLevel="1" x14ac:dyDescent="0.2">
      <c r="A39" s="63">
        <v>21</v>
      </c>
      <c r="B39" s="64" t="s">
        <v>132</v>
      </c>
      <c r="C39" s="74" t="s">
        <v>133</v>
      </c>
      <c r="D39" s="65" t="s">
        <v>124</v>
      </c>
      <c r="E39" s="66">
        <v>65</v>
      </c>
      <c r="F39" s="67"/>
      <c r="G39" s="68">
        <f>ROUND(E39*F39,2)</f>
        <v>0</v>
      </c>
      <c r="H39" s="67"/>
      <c r="I39" s="68">
        <f>ROUND(E39*H39,2)</f>
        <v>0</v>
      </c>
      <c r="J39" s="67"/>
      <c r="K39" s="68">
        <f>ROUND(E39*J39,2)</f>
        <v>0</v>
      </c>
      <c r="L39" s="68">
        <v>21</v>
      </c>
      <c r="M39" s="68">
        <f>G39*(1+L39/100)</f>
        <v>0</v>
      </c>
      <c r="N39" s="66">
        <v>9.7999999999999997E-4</v>
      </c>
      <c r="O39" s="66">
        <f>ROUND(E39*N39,2)</f>
        <v>0.06</v>
      </c>
      <c r="P39" s="66">
        <v>0</v>
      </c>
      <c r="Q39" s="66">
        <f>ROUND(E39*P39,2)</f>
        <v>0</v>
      </c>
      <c r="R39" s="68" t="s">
        <v>87</v>
      </c>
      <c r="S39" s="68" t="s">
        <v>74</v>
      </c>
      <c r="T39" s="69" t="s">
        <v>75</v>
      </c>
      <c r="U39" s="39">
        <v>0</v>
      </c>
      <c r="V39" s="39">
        <f>ROUND(E39*U39,2)</f>
        <v>0</v>
      </c>
      <c r="W39" s="39"/>
      <c r="X39" s="39" t="s">
        <v>88</v>
      </c>
      <c r="Y39" s="29"/>
      <c r="Z39" s="29"/>
      <c r="AA39" s="29"/>
      <c r="AB39" s="29"/>
      <c r="AC39" s="29"/>
      <c r="AD39" s="29"/>
      <c r="AE39" s="29"/>
      <c r="AF39" s="29"/>
      <c r="AG39" s="29" t="s">
        <v>89</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56">
        <v>22</v>
      </c>
      <c r="B40" s="57" t="s">
        <v>134</v>
      </c>
      <c r="C40" s="75" t="s">
        <v>135</v>
      </c>
      <c r="D40" s="58" t="s">
        <v>73</v>
      </c>
      <c r="E40" s="59">
        <v>65</v>
      </c>
      <c r="F40" s="60"/>
      <c r="G40" s="61">
        <f>ROUND(E40*F40,2)</f>
        <v>0</v>
      </c>
      <c r="H40" s="60"/>
      <c r="I40" s="61">
        <f>ROUND(E40*H40,2)</f>
        <v>0</v>
      </c>
      <c r="J40" s="60"/>
      <c r="K40" s="61">
        <f>ROUND(E40*J40,2)</f>
        <v>0</v>
      </c>
      <c r="L40" s="61">
        <v>21</v>
      </c>
      <c r="M40" s="61">
        <f>G40*(1+L40/100)</f>
        <v>0</v>
      </c>
      <c r="N40" s="59">
        <v>0</v>
      </c>
      <c r="O40" s="59">
        <f>ROUND(E40*N40,2)</f>
        <v>0</v>
      </c>
      <c r="P40" s="59">
        <v>0</v>
      </c>
      <c r="Q40" s="59">
        <f>ROUND(E40*P40,2)</f>
        <v>0</v>
      </c>
      <c r="R40" s="61" t="s">
        <v>34</v>
      </c>
      <c r="S40" s="61" t="s">
        <v>74</v>
      </c>
      <c r="T40" s="62" t="s">
        <v>75</v>
      </c>
      <c r="U40" s="39">
        <v>0.57950000000000002</v>
      </c>
      <c r="V40" s="39">
        <f>ROUND(E40*U40,2)</f>
        <v>37.67</v>
      </c>
      <c r="W40" s="39"/>
      <c r="X40" s="39" t="s">
        <v>76</v>
      </c>
      <c r="Y40" s="29"/>
      <c r="Z40" s="29"/>
      <c r="AA40" s="29"/>
      <c r="AB40" s="29"/>
      <c r="AC40" s="29"/>
      <c r="AD40" s="29"/>
      <c r="AE40" s="29"/>
      <c r="AF40" s="29"/>
      <c r="AG40" s="29" t="s">
        <v>77</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36"/>
      <c r="B41" s="37"/>
      <c r="C41" s="77" t="s">
        <v>120</v>
      </c>
      <c r="D41" s="70"/>
      <c r="E41" s="70"/>
      <c r="F41" s="70"/>
      <c r="G41" s="70"/>
      <c r="H41" s="39"/>
      <c r="I41" s="39"/>
      <c r="J41" s="39"/>
      <c r="K41" s="39"/>
      <c r="L41" s="39"/>
      <c r="M41" s="39"/>
      <c r="N41" s="38"/>
      <c r="O41" s="38"/>
      <c r="P41" s="38"/>
      <c r="Q41" s="38"/>
      <c r="R41" s="39"/>
      <c r="S41" s="39"/>
      <c r="T41" s="39"/>
      <c r="U41" s="39"/>
      <c r="V41" s="39"/>
      <c r="W41" s="39"/>
      <c r="X41" s="39"/>
      <c r="Y41" s="29"/>
      <c r="Z41" s="29"/>
      <c r="AA41" s="29"/>
      <c r="AB41" s="29"/>
      <c r="AC41" s="29"/>
      <c r="AD41" s="29"/>
      <c r="AE41" s="29"/>
      <c r="AF41" s="29"/>
      <c r="AG41" s="29" t="s">
        <v>121</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36"/>
      <c r="B42" s="37"/>
      <c r="C42" s="76" t="s">
        <v>136</v>
      </c>
      <c r="D42" s="40"/>
      <c r="E42" s="41">
        <v>65</v>
      </c>
      <c r="F42" s="39"/>
      <c r="G42" s="39"/>
      <c r="H42" s="39"/>
      <c r="I42" s="39"/>
      <c r="J42" s="39"/>
      <c r="K42" s="39"/>
      <c r="L42" s="39"/>
      <c r="M42" s="39"/>
      <c r="N42" s="38"/>
      <c r="O42" s="38"/>
      <c r="P42" s="38"/>
      <c r="Q42" s="38"/>
      <c r="R42" s="39"/>
      <c r="S42" s="39"/>
      <c r="T42" s="39"/>
      <c r="U42" s="39"/>
      <c r="V42" s="39"/>
      <c r="W42" s="39"/>
      <c r="X42" s="39"/>
      <c r="Y42" s="29"/>
      <c r="Z42" s="29"/>
      <c r="AA42" s="29"/>
      <c r="AB42" s="29"/>
      <c r="AC42" s="29"/>
      <c r="AD42" s="29"/>
      <c r="AE42" s="29"/>
      <c r="AF42" s="29"/>
      <c r="AG42" s="29" t="s">
        <v>93</v>
      </c>
      <c r="AH42" s="29">
        <v>5</v>
      </c>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ht="22.5" outlineLevel="1" x14ac:dyDescent="0.2">
      <c r="A43" s="56">
        <v>23</v>
      </c>
      <c r="B43" s="57" t="s">
        <v>137</v>
      </c>
      <c r="C43" s="75" t="s">
        <v>138</v>
      </c>
      <c r="D43" s="58" t="s">
        <v>130</v>
      </c>
      <c r="E43" s="59">
        <v>65</v>
      </c>
      <c r="F43" s="60"/>
      <c r="G43" s="61">
        <f>ROUND(E43*F43,2)</f>
        <v>0</v>
      </c>
      <c r="H43" s="60"/>
      <c r="I43" s="61">
        <f>ROUND(E43*H43,2)</f>
        <v>0</v>
      </c>
      <c r="J43" s="60"/>
      <c r="K43" s="61">
        <f>ROUND(E43*J43,2)</f>
        <v>0</v>
      </c>
      <c r="L43" s="61">
        <v>21</v>
      </c>
      <c r="M43" s="61">
        <f>G43*(1+L43/100)</f>
        <v>0</v>
      </c>
      <c r="N43" s="59">
        <v>8.0000000000000007E-5</v>
      </c>
      <c r="O43" s="59">
        <f>ROUND(E43*N43,2)</f>
        <v>0.01</v>
      </c>
      <c r="P43" s="59">
        <v>0</v>
      </c>
      <c r="Q43" s="59">
        <f>ROUND(E43*P43,2)</f>
        <v>0</v>
      </c>
      <c r="R43" s="61" t="s">
        <v>87</v>
      </c>
      <c r="S43" s="61" t="s">
        <v>139</v>
      </c>
      <c r="T43" s="62" t="s">
        <v>75</v>
      </c>
      <c r="U43" s="39">
        <v>0</v>
      </c>
      <c r="V43" s="39">
        <f>ROUND(E43*U43,2)</f>
        <v>0</v>
      </c>
      <c r="W43" s="39"/>
      <c r="X43" s="39"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6" t="s">
        <v>136</v>
      </c>
      <c r="D44" s="40"/>
      <c r="E44" s="41">
        <v>65</v>
      </c>
      <c r="F44" s="39"/>
      <c r="G44" s="39"/>
      <c r="H44" s="39"/>
      <c r="I44" s="39"/>
      <c r="J44" s="39"/>
      <c r="K44" s="39"/>
      <c r="L44" s="39"/>
      <c r="M44" s="39"/>
      <c r="N44" s="38"/>
      <c r="O44" s="38"/>
      <c r="P44" s="38"/>
      <c r="Q44" s="38"/>
      <c r="R44" s="39"/>
      <c r="S44" s="39"/>
      <c r="T44" s="39"/>
      <c r="U44" s="39"/>
      <c r="V44" s="39"/>
      <c r="W44" s="39"/>
      <c r="X44" s="39"/>
      <c r="Y44" s="29"/>
      <c r="Z44" s="29"/>
      <c r="AA44" s="29"/>
      <c r="AB44" s="29"/>
      <c r="AC44" s="29"/>
      <c r="AD44" s="29"/>
      <c r="AE44" s="29"/>
      <c r="AF44" s="29"/>
      <c r="AG44" s="29" t="s">
        <v>93</v>
      </c>
      <c r="AH44" s="29">
        <v>5</v>
      </c>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63">
        <v>24</v>
      </c>
      <c r="B45" s="64" t="s">
        <v>140</v>
      </c>
      <c r="C45" s="74" t="s">
        <v>141</v>
      </c>
      <c r="D45" s="65" t="s">
        <v>73</v>
      </c>
      <c r="E45" s="66">
        <v>55</v>
      </c>
      <c r="F45" s="67"/>
      <c r="G45" s="68">
        <f>ROUND(E45*F45,2)</f>
        <v>0</v>
      </c>
      <c r="H45" s="67"/>
      <c r="I45" s="68">
        <f>ROUND(E45*H45,2)</f>
        <v>0</v>
      </c>
      <c r="J45" s="67"/>
      <c r="K45" s="68">
        <f>ROUND(E45*J45,2)</f>
        <v>0</v>
      </c>
      <c r="L45" s="68">
        <v>21</v>
      </c>
      <c r="M45" s="68">
        <f>G45*(1+L45/100)</f>
        <v>0</v>
      </c>
      <c r="N45" s="66">
        <v>3.2000000000000003E-4</v>
      </c>
      <c r="O45" s="66">
        <f>ROUND(E45*N45,2)</f>
        <v>0.02</v>
      </c>
      <c r="P45" s="66">
        <v>0</v>
      </c>
      <c r="Q45" s="66">
        <f>ROUND(E45*P45,2)</f>
        <v>0</v>
      </c>
      <c r="R45" s="68" t="s">
        <v>87</v>
      </c>
      <c r="S45" s="68" t="s">
        <v>74</v>
      </c>
      <c r="T45" s="69" t="s">
        <v>75</v>
      </c>
      <c r="U45" s="39">
        <v>0</v>
      </c>
      <c r="V45" s="39">
        <f>ROUND(E45*U45,2)</f>
        <v>0</v>
      </c>
      <c r="W45" s="39"/>
      <c r="X45" s="39" t="s">
        <v>88</v>
      </c>
      <c r="Y45" s="29"/>
      <c r="Z45" s="29"/>
      <c r="AA45" s="29"/>
      <c r="AB45" s="29"/>
      <c r="AC45" s="29"/>
      <c r="AD45" s="29"/>
      <c r="AE45" s="29"/>
      <c r="AF45" s="29"/>
      <c r="AG45" s="29" t="s">
        <v>89</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ht="22.5" outlineLevel="1" x14ac:dyDescent="0.2">
      <c r="A46" s="63">
        <v>25</v>
      </c>
      <c r="B46" s="64" t="s">
        <v>142</v>
      </c>
      <c r="C46" s="74" t="s">
        <v>143</v>
      </c>
      <c r="D46" s="65" t="s">
        <v>73</v>
      </c>
      <c r="E46" s="66">
        <v>30</v>
      </c>
      <c r="F46" s="67"/>
      <c r="G46" s="68">
        <f>ROUND(E46*F46,2)</f>
        <v>0</v>
      </c>
      <c r="H46" s="67"/>
      <c r="I46" s="68">
        <f>ROUND(E46*H46,2)</f>
        <v>0</v>
      </c>
      <c r="J46" s="67"/>
      <c r="K46" s="68">
        <f>ROUND(E46*J46,2)</f>
        <v>0</v>
      </c>
      <c r="L46" s="68">
        <v>21</v>
      </c>
      <c r="M46" s="68">
        <f>G46*(1+L46/100)</f>
        <v>0</v>
      </c>
      <c r="N46" s="66">
        <v>2E-3</v>
      </c>
      <c r="O46" s="66">
        <f>ROUND(E46*N46,2)</f>
        <v>0.06</v>
      </c>
      <c r="P46" s="66">
        <v>0</v>
      </c>
      <c r="Q46" s="66">
        <f>ROUND(E46*P46,2)</f>
        <v>0</v>
      </c>
      <c r="R46" s="68" t="s">
        <v>87</v>
      </c>
      <c r="S46" s="68" t="s">
        <v>144</v>
      </c>
      <c r="T46" s="69" t="s">
        <v>75</v>
      </c>
      <c r="U46" s="39">
        <v>0</v>
      </c>
      <c r="V46" s="39">
        <f>ROUND(E46*U46,2)</f>
        <v>0</v>
      </c>
      <c r="W46" s="39"/>
      <c r="X46" s="39"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56">
        <v>26</v>
      </c>
      <c r="B47" s="57" t="s">
        <v>145</v>
      </c>
      <c r="C47" s="75" t="s">
        <v>146</v>
      </c>
      <c r="D47" s="58" t="s">
        <v>73</v>
      </c>
      <c r="E47" s="59">
        <v>30</v>
      </c>
      <c r="F47" s="60"/>
      <c r="G47" s="61">
        <f>ROUND(E47*F47,2)</f>
        <v>0</v>
      </c>
      <c r="H47" s="60"/>
      <c r="I47" s="61">
        <f>ROUND(E47*H47,2)</f>
        <v>0</v>
      </c>
      <c r="J47" s="60"/>
      <c r="K47" s="61">
        <f>ROUND(E47*J47,2)</f>
        <v>0</v>
      </c>
      <c r="L47" s="61">
        <v>21</v>
      </c>
      <c r="M47" s="61">
        <f>G47*(1+L47/100)</f>
        <v>0</v>
      </c>
      <c r="N47" s="59">
        <v>0</v>
      </c>
      <c r="O47" s="59">
        <f>ROUND(E47*N47,2)</f>
        <v>0</v>
      </c>
      <c r="P47" s="59">
        <v>0</v>
      </c>
      <c r="Q47" s="59">
        <f>ROUND(E47*P47,2)</f>
        <v>0</v>
      </c>
      <c r="R47" s="61"/>
      <c r="S47" s="61" t="s">
        <v>74</v>
      </c>
      <c r="T47" s="62" t="s">
        <v>75</v>
      </c>
      <c r="U47" s="39">
        <v>0.1</v>
      </c>
      <c r="V47" s="39">
        <f>ROUND(E47*U47,2)</f>
        <v>3</v>
      </c>
      <c r="W47" s="39"/>
      <c r="X47" s="39" t="s">
        <v>76</v>
      </c>
      <c r="Y47" s="29"/>
      <c r="Z47" s="29"/>
      <c r="AA47" s="29"/>
      <c r="AB47" s="29"/>
      <c r="AC47" s="29"/>
      <c r="AD47" s="29"/>
      <c r="AE47" s="29"/>
      <c r="AF47" s="29"/>
      <c r="AG47" s="29" t="s">
        <v>77</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36"/>
      <c r="B48" s="37"/>
      <c r="C48" s="76" t="s">
        <v>147</v>
      </c>
      <c r="D48" s="40"/>
      <c r="E48" s="41">
        <v>30</v>
      </c>
      <c r="F48" s="39"/>
      <c r="G48" s="39"/>
      <c r="H48" s="39"/>
      <c r="I48" s="39"/>
      <c r="J48" s="39"/>
      <c r="K48" s="39"/>
      <c r="L48" s="39"/>
      <c r="M48" s="39"/>
      <c r="N48" s="38"/>
      <c r="O48" s="38"/>
      <c r="P48" s="38"/>
      <c r="Q48" s="38"/>
      <c r="R48" s="39"/>
      <c r="S48" s="39"/>
      <c r="T48" s="39"/>
      <c r="U48" s="39"/>
      <c r="V48" s="39"/>
      <c r="W48" s="39"/>
      <c r="X48" s="39"/>
      <c r="Y48" s="29"/>
      <c r="Z48" s="29"/>
      <c r="AA48" s="29"/>
      <c r="AB48" s="29"/>
      <c r="AC48" s="29"/>
      <c r="AD48" s="29"/>
      <c r="AE48" s="29"/>
      <c r="AF48" s="29"/>
      <c r="AG48" s="29" t="s">
        <v>93</v>
      </c>
      <c r="AH48" s="29">
        <v>5</v>
      </c>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3">
        <v>27</v>
      </c>
      <c r="B49" s="64" t="s">
        <v>148</v>
      </c>
      <c r="C49" s="74" t="s">
        <v>149</v>
      </c>
      <c r="D49" s="65" t="s">
        <v>124</v>
      </c>
      <c r="E49" s="66">
        <v>60</v>
      </c>
      <c r="F49" s="67"/>
      <c r="G49" s="68">
        <f>ROUND(E49*F49,2)</f>
        <v>0</v>
      </c>
      <c r="H49" s="67"/>
      <c r="I49" s="68">
        <f>ROUND(E49*H49,2)</f>
        <v>0</v>
      </c>
      <c r="J49" s="67"/>
      <c r="K49" s="68">
        <f>ROUND(E49*J49,2)</f>
        <v>0</v>
      </c>
      <c r="L49" s="68">
        <v>21</v>
      </c>
      <c r="M49" s="68">
        <f>G49*(1+L49/100)</f>
        <v>0</v>
      </c>
      <c r="N49" s="66">
        <v>0</v>
      </c>
      <c r="O49" s="66">
        <f>ROUND(E49*N49,2)</f>
        <v>0</v>
      </c>
      <c r="P49" s="66">
        <v>0</v>
      </c>
      <c r="Q49" s="66">
        <f>ROUND(E49*P49,2)</f>
        <v>0</v>
      </c>
      <c r="R49" s="68"/>
      <c r="S49" s="68" t="s">
        <v>80</v>
      </c>
      <c r="T49" s="69" t="s">
        <v>75</v>
      </c>
      <c r="U49" s="39">
        <v>0</v>
      </c>
      <c r="V49" s="39">
        <f>ROUND(E49*U49,2)</f>
        <v>0</v>
      </c>
      <c r="W49" s="39"/>
      <c r="X49" s="39" t="s">
        <v>88</v>
      </c>
      <c r="Y49" s="29"/>
      <c r="Z49" s="29"/>
      <c r="AA49" s="29"/>
      <c r="AB49" s="29"/>
      <c r="AC49" s="29"/>
      <c r="AD49" s="29"/>
      <c r="AE49" s="29"/>
      <c r="AF49" s="29"/>
      <c r="AG49" s="29" t="s">
        <v>89</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ht="56.25" outlineLevel="1" x14ac:dyDescent="0.2">
      <c r="A50" s="63">
        <v>28</v>
      </c>
      <c r="B50" s="64" t="s">
        <v>150</v>
      </c>
      <c r="C50" s="74" t="s">
        <v>151</v>
      </c>
      <c r="D50" s="65" t="s">
        <v>73</v>
      </c>
      <c r="E50" s="66">
        <v>35</v>
      </c>
      <c r="F50" s="67"/>
      <c r="G50" s="68">
        <f>ROUND(E50*F50,2)</f>
        <v>0</v>
      </c>
      <c r="H50" s="67"/>
      <c r="I50" s="68">
        <f>ROUND(E50*H50,2)</f>
        <v>0</v>
      </c>
      <c r="J50" s="67"/>
      <c r="K50" s="68">
        <f>ROUND(E50*J50,2)</f>
        <v>0</v>
      </c>
      <c r="L50" s="68">
        <v>21</v>
      </c>
      <c r="M50" s="68">
        <f>G50*(1+L50/100)</f>
        <v>0</v>
      </c>
      <c r="N50" s="66">
        <v>1.1E-4</v>
      </c>
      <c r="O50" s="66">
        <f>ROUND(E50*N50,2)</f>
        <v>0</v>
      </c>
      <c r="P50" s="66">
        <v>0</v>
      </c>
      <c r="Q50" s="66">
        <f>ROUND(E50*P50,2)</f>
        <v>0</v>
      </c>
      <c r="R50" s="68" t="s">
        <v>87</v>
      </c>
      <c r="S50" s="68" t="s">
        <v>74</v>
      </c>
      <c r="T50" s="69" t="s">
        <v>75</v>
      </c>
      <c r="U50" s="39">
        <v>0</v>
      </c>
      <c r="V50" s="39">
        <f>ROUND(E50*U50,2)</f>
        <v>0</v>
      </c>
      <c r="W50" s="39"/>
      <c r="X50" s="39" t="s">
        <v>88</v>
      </c>
      <c r="Y50" s="29"/>
      <c r="Z50" s="29"/>
      <c r="AA50" s="29"/>
      <c r="AB50" s="29"/>
      <c r="AC50" s="29"/>
      <c r="AD50" s="29"/>
      <c r="AE50" s="29"/>
      <c r="AF50" s="29"/>
      <c r="AG50" s="29" t="s">
        <v>89</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ht="22.5" outlineLevel="1" x14ac:dyDescent="0.2">
      <c r="A51" s="56">
        <v>29</v>
      </c>
      <c r="B51" s="57" t="s">
        <v>152</v>
      </c>
      <c r="C51" s="75" t="s">
        <v>153</v>
      </c>
      <c r="D51" s="58" t="s">
        <v>73</v>
      </c>
      <c r="E51" s="59">
        <v>35</v>
      </c>
      <c r="F51" s="60"/>
      <c r="G51" s="61">
        <f>ROUND(E51*F51,2)</f>
        <v>0</v>
      </c>
      <c r="H51" s="60"/>
      <c r="I51" s="61">
        <f>ROUND(E51*H51,2)</f>
        <v>0</v>
      </c>
      <c r="J51" s="60"/>
      <c r="K51" s="61">
        <f>ROUND(E51*J51,2)</f>
        <v>0</v>
      </c>
      <c r="L51" s="61">
        <v>21</v>
      </c>
      <c r="M51" s="61">
        <f>G51*(1+L51/100)</f>
        <v>0</v>
      </c>
      <c r="N51" s="59">
        <v>8.0000000000000007E-5</v>
      </c>
      <c r="O51" s="59">
        <f>ROUND(E51*N51,2)</f>
        <v>0</v>
      </c>
      <c r="P51" s="59">
        <v>0</v>
      </c>
      <c r="Q51" s="59">
        <f>ROUND(E51*P51,2)</f>
        <v>0</v>
      </c>
      <c r="R51" s="61" t="s">
        <v>34</v>
      </c>
      <c r="S51" s="61" t="s">
        <v>74</v>
      </c>
      <c r="T51" s="62" t="s">
        <v>75</v>
      </c>
      <c r="U51" s="39">
        <v>8.2830000000000001E-2</v>
      </c>
      <c r="V51" s="39">
        <f>ROUND(E51*U51,2)</f>
        <v>2.9</v>
      </c>
      <c r="W51" s="39"/>
      <c r="X51" s="39" t="s">
        <v>76</v>
      </c>
      <c r="Y51" s="29"/>
      <c r="Z51" s="29"/>
      <c r="AA51" s="29"/>
      <c r="AB51" s="29"/>
      <c r="AC51" s="29"/>
      <c r="AD51" s="29"/>
      <c r="AE51" s="29"/>
      <c r="AF51" s="29"/>
      <c r="AG51" s="29" t="s">
        <v>77</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36"/>
      <c r="B52" s="37"/>
      <c r="C52" s="77" t="s">
        <v>154</v>
      </c>
      <c r="D52" s="70"/>
      <c r="E52" s="70"/>
      <c r="F52" s="70"/>
      <c r="G52" s="70"/>
      <c r="H52" s="39"/>
      <c r="I52" s="39"/>
      <c r="J52" s="39"/>
      <c r="K52" s="39"/>
      <c r="L52" s="39"/>
      <c r="M52" s="39"/>
      <c r="N52" s="38"/>
      <c r="O52" s="38"/>
      <c r="P52" s="38"/>
      <c r="Q52" s="38"/>
      <c r="R52" s="39"/>
      <c r="S52" s="39"/>
      <c r="T52" s="39"/>
      <c r="U52" s="39"/>
      <c r="V52" s="39"/>
      <c r="W52" s="39"/>
      <c r="X52" s="39"/>
      <c r="Y52" s="29"/>
      <c r="Z52" s="29"/>
      <c r="AA52" s="29"/>
      <c r="AB52" s="29"/>
      <c r="AC52" s="29"/>
      <c r="AD52" s="29"/>
      <c r="AE52" s="29"/>
      <c r="AF52" s="29"/>
      <c r="AG52" s="29" t="s">
        <v>121</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36"/>
      <c r="B53" s="37"/>
      <c r="C53" s="76" t="s">
        <v>155</v>
      </c>
      <c r="D53" s="40"/>
      <c r="E53" s="41">
        <v>35</v>
      </c>
      <c r="F53" s="39"/>
      <c r="G53" s="39"/>
      <c r="H53" s="39"/>
      <c r="I53" s="39"/>
      <c r="J53" s="39"/>
      <c r="K53" s="39"/>
      <c r="L53" s="39"/>
      <c r="M53" s="39"/>
      <c r="N53" s="38"/>
      <c r="O53" s="38"/>
      <c r="P53" s="38"/>
      <c r="Q53" s="38"/>
      <c r="R53" s="39"/>
      <c r="S53" s="39"/>
      <c r="T53" s="39"/>
      <c r="U53" s="39"/>
      <c r="V53" s="39"/>
      <c r="W53" s="39"/>
      <c r="X53" s="39"/>
      <c r="Y53" s="29"/>
      <c r="Z53" s="29"/>
      <c r="AA53" s="29"/>
      <c r="AB53" s="29"/>
      <c r="AC53" s="29"/>
      <c r="AD53" s="29"/>
      <c r="AE53" s="29"/>
      <c r="AF53" s="29"/>
      <c r="AG53" s="29" t="s">
        <v>93</v>
      </c>
      <c r="AH53" s="29">
        <v>5</v>
      </c>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ht="56.25" outlineLevel="1" x14ac:dyDescent="0.2">
      <c r="A54" s="63">
        <v>30</v>
      </c>
      <c r="B54" s="64" t="s">
        <v>156</v>
      </c>
      <c r="C54" s="74" t="s">
        <v>157</v>
      </c>
      <c r="D54" s="65" t="s">
        <v>73</v>
      </c>
      <c r="E54" s="66">
        <v>50</v>
      </c>
      <c r="F54" s="67"/>
      <c r="G54" s="68">
        <f>ROUND(E54*F54,2)</f>
        <v>0</v>
      </c>
      <c r="H54" s="67"/>
      <c r="I54" s="68">
        <f>ROUND(E54*H54,2)</f>
        <v>0</v>
      </c>
      <c r="J54" s="67"/>
      <c r="K54" s="68">
        <f>ROUND(E54*J54,2)</f>
        <v>0</v>
      </c>
      <c r="L54" s="68">
        <v>21</v>
      </c>
      <c r="M54" s="68">
        <f>G54*(1+L54/100)</f>
        <v>0</v>
      </c>
      <c r="N54" s="66">
        <v>1.2999999999999999E-4</v>
      </c>
      <c r="O54" s="66">
        <f>ROUND(E54*N54,2)</f>
        <v>0.01</v>
      </c>
      <c r="P54" s="66">
        <v>0</v>
      </c>
      <c r="Q54" s="66">
        <f>ROUND(E54*P54,2)</f>
        <v>0</v>
      </c>
      <c r="R54" s="68" t="s">
        <v>87</v>
      </c>
      <c r="S54" s="68" t="s">
        <v>74</v>
      </c>
      <c r="T54" s="69" t="s">
        <v>75</v>
      </c>
      <c r="U54" s="39">
        <v>0</v>
      </c>
      <c r="V54" s="39">
        <f>ROUND(E54*U54,2)</f>
        <v>0</v>
      </c>
      <c r="W54" s="39"/>
      <c r="X54" s="39" t="s">
        <v>88</v>
      </c>
      <c r="Y54" s="29"/>
      <c r="Z54" s="29"/>
      <c r="AA54" s="29"/>
      <c r="AB54" s="29"/>
      <c r="AC54" s="29"/>
      <c r="AD54" s="29"/>
      <c r="AE54" s="29"/>
      <c r="AF54" s="29"/>
      <c r="AG54" s="29" t="s">
        <v>89</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ht="22.5" outlineLevel="1" x14ac:dyDescent="0.2">
      <c r="A55" s="56">
        <v>31</v>
      </c>
      <c r="B55" s="57" t="s">
        <v>158</v>
      </c>
      <c r="C55" s="75" t="s">
        <v>159</v>
      </c>
      <c r="D55" s="58" t="s">
        <v>73</v>
      </c>
      <c r="E55" s="59">
        <v>50</v>
      </c>
      <c r="F55" s="60"/>
      <c r="G55" s="61">
        <f>ROUND(E55*F55,2)</f>
        <v>0</v>
      </c>
      <c r="H55" s="60"/>
      <c r="I55" s="61">
        <f>ROUND(E55*H55,2)</f>
        <v>0</v>
      </c>
      <c r="J55" s="60"/>
      <c r="K55" s="61">
        <f>ROUND(E55*J55,2)</f>
        <v>0</v>
      </c>
      <c r="L55" s="61">
        <v>21</v>
      </c>
      <c r="M55" s="61">
        <f>G55*(1+L55/100)</f>
        <v>0</v>
      </c>
      <c r="N55" s="59">
        <v>1.2E-4</v>
      </c>
      <c r="O55" s="59">
        <f>ROUND(E55*N55,2)</f>
        <v>0.01</v>
      </c>
      <c r="P55" s="59">
        <v>0</v>
      </c>
      <c r="Q55" s="59">
        <f>ROUND(E55*P55,2)</f>
        <v>0</v>
      </c>
      <c r="R55" s="61" t="s">
        <v>34</v>
      </c>
      <c r="S55" s="61" t="s">
        <v>74</v>
      </c>
      <c r="T55" s="62" t="s">
        <v>75</v>
      </c>
      <c r="U55" s="39">
        <v>8.6999999999999994E-2</v>
      </c>
      <c r="V55" s="39">
        <f>ROUND(E55*U55,2)</f>
        <v>4.3499999999999996</v>
      </c>
      <c r="W55" s="39"/>
      <c r="X55" s="39" t="s">
        <v>76</v>
      </c>
      <c r="Y55" s="29"/>
      <c r="Z55" s="29"/>
      <c r="AA55" s="29"/>
      <c r="AB55" s="29"/>
      <c r="AC55" s="29"/>
      <c r="AD55" s="29"/>
      <c r="AE55" s="29"/>
      <c r="AF55" s="29"/>
      <c r="AG55" s="29" t="s">
        <v>77</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160</v>
      </c>
      <c r="D56" s="40"/>
      <c r="E56" s="41">
        <v>50</v>
      </c>
      <c r="F56" s="39"/>
      <c r="G56" s="39"/>
      <c r="H56" s="39"/>
      <c r="I56" s="39"/>
      <c r="J56" s="39"/>
      <c r="K56" s="39"/>
      <c r="L56" s="39"/>
      <c r="M56" s="39"/>
      <c r="N56" s="38"/>
      <c r="O56" s="38"/>
      <c r="P56" s="38"/>
      <c r="Q56" s="38"/>
      <c r="R56" s="39"/>
      <c r="S56" s="39"/>
      <c r="T56" s="39"/>
      <c r="U56" s="39"/>
      <c r="V56" s="39"/>
      <c r="W56" s="39"/>
      <c r="X56" s="39"/>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63">
        <v>32</v>
      </c>
      <c r="B57" s="64" t="s">
        <v>161</v>
      </c>
      <c r="C57" s="74" t="s">
        <v>162</v>
      </c>
      <c r="D57" s="65" t="s">
        <v>130</v>
      </c>
      <c r="E57" s="66">
        <v>25</v>
      </c>
      <c r="F57" s="67"/>
      <c r="G57" s="68">
        <f>ROUND(E57*F57,2)</f>
        <v>0</v>
      </c>
      <c r="H57" s="67"/>
      <c r="I57" s="68">
        <f>ROUND(E57*H57,2)</f>
        <v>0</v>
      </c>
      <c r="J57" s="67"/>
      <c r="K57" s="68">
        <f>ROUND(E57*J57,2)</f>
        <v>0</v>
      </c>
      <c r="L57" s="68">
        <v>21</v>
      </c>
      <c r="M57" s="68">
        <f>G57*(1+L57/100)</f>
        <v>0</v>
      </c>
      <c r="N57" s="66">
        <v>9.0000000000000006E-5</v>
      </c>
      <c r="O57" s="66">
        <f>ROUND(E57*N57,2)</f>
        <v>0</v>
      </c>
      <c r="P57" s="66">
        <v>0</v>
      </c>
      <c r="Q57" s="66">
        <f>ROUND(E57*P57,2)</f>
        <v>0</v>
      </c>
      <c r="R57" s="68" t="s">
        <v>87</v>
      </c>
      <c r="S57" s="68" t="s">
        <v>74</v>
      </c>
      <c r="T57" s="69" t="s">
        <v>75</v>
      </c>
      <c r="U57" s="39">
        <v>0</v>
      </c>
      <c r="V57" s="39">
        <f>ROUND(E57*U57,2)</f>
        <v>0</v>
      </c>
      <c r="W57" s="39"/>
      <c r="X57" s="39"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ht="22.5" outlineLevel="1" x14ac:dyDescent="0.2">
      <c r="A58" s="56">
        <v>33</v>
      </c>
      <c r="B58" s="57" t="s">
        <v>163</v>
      </c>
      <c r="C58" s="75" t="s">
        <v>164</v>
      </c>
      <c r="D58" s="58" t="s">
        <v>130</v>
      </c>
      <c r="E58" s="59">
        <v>25</v>
      </c>
      <c r="F58" s="60"/>
      <c r="G58" s="61">
        <f>ROUND(E58*F58,2)</f>
        <v>0</v>
      </c>
      <c r="H58" s="60"/>
      <c r="I58" s="61">
        <f>ROUND(E58*H58,2)</f>
        <v>0</v>
      </c>
      <c r="J58" s="60"/>
      <c r="K58" s="61">
        <f>ROUND(E58*J58,2)</f>
        <v>0</v>
      </c>
      <c r="L58" s="61">
        <v>21</v>
      </c>
      <c r="M58" s="61">
        <f>G58*(1+L58/100)</f>
        <v>0</v>
      </c>
      <c r="N58" s="59">
        <v>0</v>
      </c>
      <c r="O58" s="59">
        <f>ROUND(E58*N58,2)</f>
        <v>0</v>
      </c>
      <c r="P58" s="59">
        <v>0</v>
      </c>
      <c r="Q58" s="59">
        <f>ROUND(E58*P58,2)</f>
        <v>0</v>
      </c>
      <c r="R58" s="61" t="s">
        <v>34</v>
      </c>
      <c r="S58" s="61" t="s">
        <v>74</v>
      </c>
      <c r="T58" s="62" t="s">
        <v>75</v>
      </c>
      <c r="U58" s="39">
        <v>0.67500000000000004</v>
      </c>
      <c r="V58" s="39">
        <f>ROUND(E58*U58,2)</f>
        <v>16.88</v>
      </c>
      <c r="W58" s="39"/>
      <c r="X58" s="39" t="s">
        <v>76</v>
      </c>
      <c r="Y58" s="29"/>
      <c r="Z58" s="29"/>
      <c r="AA58" s="29"/>
      <c r="AB58" s="29"/>
      <c r="AC58" s="29"/>
      <c r="AD58" s="29"/>
      <c r="AE58" s="29"/>
      <c r="AF58" s="29"/>
      <c r="AG58" s="29" t="s">
        <v>77</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36"/>
      <c r="B59" s="37"/>
      <c r="C59" s="76" t="s">
        <v>165</v>
      </c>
      <c r="D59" s="40"/>
      <c r="E59" s="41">
        <v>25</v>
      </c>
      <c r="F59" s="39"/>
      <c r="G59" s="39"/>
      <c r="H59" s="39"/>
      <c r="I59" s="39"/>
      <c r="J59" s="39"/>
      <c r="K59" s="39"/>
      <c r="L59" s="39"/>
      <c r="M59" s="39"/>
      <c r="N59" s="38"/>
      <c r="O59" s="38"/>
      <c r="P59" s="38"/>
      <c r="Q59" s="38"/>
      <c r="R59" s="39"/>
      <c r="S59" s="39"/>
      <c r="T59" s="39"/>
      <c r="U59" s="39"/>
      <c r="V59" s="39"/>
      <c r="W59" s="39"/>
      <c r="X59" s="39"/>
      <c r="Y59" s="29"/>
      <c r="Z59" s="29"/>
      <c r="AA59" s="29"/>
      <c r="AB59" s="29"/>
      <c r="AC59" s="29"/>
      <c r="AD59" s="29"/>
      <c r="AE59" s="29"/>
      <c r="AF59" s="29"/>
      <c r="AG59" s="29" t="s">
        <v>93</v>
      </c>
      <c r="AH59" s="29">
        <v>5</v>
      </c>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63">
        <v>34</v>
      </c>
      <c r="B60" s="64" t="s">
        <v>166</v>
      </c>
      <c r="C60" s="74" t="s">
        <v>167</v>
      </c>
      <c r="D60" s="65" t="s">
        <v>130</v>
      </c>
      <c r="E60" s="66">
        <v>455</v>
      </c>
      <c r="F60" s="67"/>
      <c r="G60" s="68">
        <f>ROUND(E60*F60,2)</f>
        <v>0</v>
      </c>
      <c r="H60" s="67"/>
      <c r="I60" s="68">
        <f>ROUND(E60*H60,2)</f>
        <v>0</v>
      </c>
      <c r="J60" s="67"/>
      <c r="K60" s="68">
        <f>ROUND(E60*J60,2)</f>
        <v>0</v>
      </c>
      <c r="L60" s="68">
        <v>21</v>
      </c>
      <c r="M60" s="68">
        <f>G60*(1+L60/100)</f>
        <v>0</v>
      </c>
      <c r="N60" s="66">
        <v>0</v>
      </c>
      <c r="O60" s="66">
        <f>ROUND(E60*N60,2)</f>
        <v>0</v>
      </c>
      <c r="P60" s="66">
        <v>0</v>
      </c>
      <c r="Q60" s="66">
        <f>ROUND(E60*P60,2)</f>
        <v>0</v>
      </c>
      <c r="R60" s="68" t="s">
        <v>34</v>
      </c>
      <c r="S60" s="68" t="s">
        <v>74</v>
      </c>
      <c r="T60" s="69" t="s">
        <v>75</v>
      </c>
      <c r="U60" s="39">
        <v>0.05</v>
      </c>
      <c r="V60" s="39">
        <f>ROUND(E60*U60,2)</f>
        <v>22.75</v>
      </c>
      <c r="W60" s="39"/>
      <c r="X60" s="39" t="s">
        <v>76</v>
      </c>
      <c r="Y60" s="29"/>
      <c r="Z60" s="29"/>
      <c r="AA60" s="29"/>
      <c r="AB60" s="29"/>
      <c r="AC60" s="29"/>
      <c r="AD60" s="29"/>
      <c r="AE60" s="29"/>
      <c r="AF60" s="29"/>
      <c r="AG60" s="29" t="s">
        <v>77</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63">
        <v>35</v>
      </c>
      <c r="B61" s="64" t="s">
        <v>168</v>
      </c>
      <c r="C61" s="74" t="s">
        <v>169</v>
      </c>
      <c r="D61" s="65" t="s">
        <v>130</v>
      </c>
      <c r="E61" s="66">
        <v>25</v>
      </c>
      <c r="F61" s="67"/>
      <c r="G61" s="68">
        <f>ROUND(E61*F61,2)</f>
        <v>0</v>
      </c>
      <c r="H61" s="67"/>
      <c r="I61" s="68">
        <f>ROUND(E61*H61,2)</f>
        <v>0</v>
      </c>
      <c r="J61" s="67"/>
      <c r="K61" s="68">
        <f>ROUND(E61*J61,2)</f>
        <v>0</v>
      </c>
      <c r="L61" s="68">
        <v>21</v>
      </c>
      <c r="M61" s="68">
        <f>G61*(1+L61/100)</f>
        <v>0</v>
      </c>
      <c r="N61" s="66">
        <v>0</v>
      </c>
      <c r="O61" s="66">
        <f>ROUND(E61*N61,2)</f>
        <v>0</v>
      </c>
      <c r="P61" s="66">
        <v>0</v>
      </c>
      <c r="Q61" s="66">
        <f>ROUND(E61*P61,2)</f>
        <v>0</v>
      </c>
      <c r="R61" s="68" t="s">
        <v>34</v>
      </c>
      <c r="S61" s="68" t="s">
        <v>74</v>
      </c>
      <c r="T61" s="69" t="s">
        <v>75</v>
      </c>
      <c r="U61" s="39">
        <v>0.16866999999999999</v>
      </c>
      <c r="V61" s="39">
        <f>ROUND(E61*U61,2)</f>
        <v>4.22</v>
      </c>
      <c r="W61" s="39"/>
      <c r="X61" s="39" t="s">
        <v>76</v>
      </c>
      <c r="Y61" s="29"/>
      <c r="Z61" s="29"/>
      <c r="AA61" s="29"/>
      <c r="AB61" s="29"/>
      <c r="AC61" s="29"/>
      <c r="AD61" s="29"/>
      <c r="AE61" s="29"/>
      <c r="AF61" s="29"/>
      <c r="AG61" s="29" t="s">
        <v>77</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63">
        <v>36</v>
      </c>
      <c r="B62" s="64" t="s">
        <v>170</v>
      </c>
      <c r="C62" s="74" t="s">
        <v>171</v>
      </c>
      <c r="D62" s="65" t="s">
        <v>130</v>
      </c>
      <c r="E62" s="66">
        <v>10</v>
      </c>
      <c r="F62" s="67"/>
      <c r="G62" s="68">
        <f>ROUND(E62*F62,2)</f>
        <v>0</v>
      </c>
      <c r="H62" s="67"/>
      <c r="I62" s="68">
        <f>ROUND(E62*H62,2)</f>
        <v>0</v>
      </c>
      <c r="J62" s="67"/>
      <c r="K62" s="68">
        <f>ROUND(E62*J62,2)</f>
        <v>0</v>
      </c>
      <c r="L62" s="68">
        <v>21</v>
      </c>
      <c r="M62" s="68">
        <f>G62*(1+L62/100)</f>
        <v>0</v>
      </c>
      <c r="N62" s="66">
        <v>0</v>
      </c>
      <c r="O62" s="66">
        <f>ROUND(E62*N62,2)</f>
        <v>0</v>
      </c>
      <c r="P62" s="66">
        <v>0</v>
      </c>
      <c r="Q62" s="66">
        <f>ROUND(E62*P62,2)</f>
        <v>0</v>
      </c>
      <c r="R62" s="68" t="s">
        <v>34</v>
      </c>
      <c r="S62" s="68" t="s">
        <v>74</v>
      </c>
      <c r="T62" s="69" t="s">
        <v>75</v>
      </c>
      <c r="U62" s="39">
        <v>0.23183000000000001</v>
      </c>
      <c r="V62" s="39">
        <f>ROUND(E62*U62,2)</f>
        <v>2.3199999999999998</v>
      </c>
      <c r="W62" s="39"/>
      <c r="X62" s="39" t="s">
        <v>76</v>
      </c>
      <c r="Y62" s="29"/>
      <c r="Z62" s="29"/>
      <c r="AA62" s="29"/>
      <c r="AB62" s="29"/>
      <c r="AC62" s="29"/>
      <c r="AD62" s="29"/>
      <c r="AE62" s="29"/>
      <c r="AF62" s="29"/>
      <c r="AG62" s="29" t="s">
        <v>77</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56">
        <v>37</v>
      </c>
      <c r="B63" s="57" t="s">
        <v>172</v>
      </c>
      <c r="C63" s="75" t="s">
        <v>173</v>
      </c>
      <c r="D63" s="58" t="s">
        <v>130</v>
      </c>
      <c r="E63" s="59">
        <v>200</v>
      </c>
      <c r="F63" s="60"/>
      <c r="G63" s="61">
        <f>ROUND(E63*F63,2)</f>
        <v>0</v>
      </c>
      <c r="H63" s="60"/>
      <c r="I63" s="61">
        <f>ROUND(E63*H63,2)</f>
        <v>0</v>
      </c>
      <c r="J63" s="60"/>
      <c r="K63" s="61">
        <f>ROUND(E63*J63,2)</f>
        <v>0</v>
      </c>
      <c r="L63" s="61">
        <v>21</v>
      </c>
      <c r="M63" s="61">
        <f>G63*(1+L63/100)</f>
        <v>0</v>
      </c>
      <c r="N63" s="59">
        <v>0</v>
      </c>
      <c r="O63" s="59">
        <f>ROUND(E63*N63,2)</f>
        <v>0</v>
      </c>
      <c r="P63" s="59">
        <v>0</v>
      </c>
      <c r="Q63" s="59">
        <f>ROUND(E63*P63,2)</f>
        <v>0</v>
      </c>
      <c r="R63" s="61"/>
      <c r="S63" s="61" t="s">
        <v>80</v>
      </c>
      <c r="T63" s="62" t="s">
        <v>75</v>
      </c>
      <c r="U63" s="39">
        <v>0</v>
      </c>
      <c r="V63" s="39">
        <f>ROUND(E63*U63,2)</f>
        <v>0</v>
      </c>
      <c r="W63" s="39"/>
      <c r="X63" s="39" t="s">
        <v>88</v>
      </c>
      <c r="Y63" s="29"/>
      <c r="Z63" s="29"/>
      <c r="AA63" s="29"/>
      <c r="AB63" s="29"/>
      <c r="AC63" s="29"/>
      <c r="AD63" s="29"/>
      <c r="AE63" s="29"/>
      <c r="AF63" s="29"/>
      <c r="AG63" s="29" t="s">
        <v>89</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7" t="s">
        <v>174</v>
      </c>
      <c r="D64" s="70"/>
      <c r="E64" s="70"/>
      <c r="F64" s="70"/>
      <c r="G64" s="70"/>
      <c r="H64" s="39"/>
      <c r="I64" s="39"/>
      <c r="J64" s="39"/>
      <c r="K64" s="39"/>
      <c r="L64" s="39"/>
      <c r="M64" s="39"/>
      <c r="N64" s="38"/>
      <c r="O64" s="38"/>
      <c r="P64" s="38"/>
      <c r="Q64" s="38"/>
      <c r="R64" s="39"/>
      <c r="S64" s="39"/>
      <c r="T64" s="39"/>
      <c r="U64" s="39"/>
      <c r="V64" s="39"/>
      <c r="W64" s="39"/>
      <c r="X64" s="39"/>
      <c r="Y64" s="29"/>
      <c r="Z64" s="29"/>
      <c r="AA64" s="29"/>
      <c r="AB64" s="29"/>
      <c r="AC64" s="29"/>
      <c r="AD64" s="29"/>
      <c r="AE64" s="29"/>
      <c r="AF64" s="29"/>
      <c r="AG64" s="29" t="s">
        <v>121</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3">
        <v>38</v>
      </c>
      <c r="B65" s="64" t="s">
        <v>175</v>
      </c>
      <c r="C65" s="74" t="s">
        <v>176</v>
      </c>
      <c r="D65" s="65" t="s">
        <v>73</v>
      </c>
      <c r="E65" s="66">
        <v>40</v>
      </c>
      <c r="F65" s="67"/>
      <c r="G65" s="68">
        <f>ROUND(E65*F65,2)</f>
        <v>0</v>
      </c>
      <c r="H65" s="67"/>
      <c r="I65" s="68">
        <f>ROUND(E65*H65,2)</f>
        <v>0</v>
      </c>
      <c r="J65" s="67"/>
      <c r="K65" s="68">
        <f>ROUND(E65*J65,2)</f>
        <v>0</v>
      </c>
      <c r="L65" s="68">
        <v>21</v>
      </c>
      <c r="M65" s="68">
        <f>G65*(1+L65/100)</f>
        <v>0</v>
      </c>
      <c r="N65" s="66">
        <v>6.9999999999999994E-5</v>
      </c>
      <c r="O65" s="66">
        <f>ROUND(E65*N65,2)</f>
        <v>0</v>
      </c>
      <c r="P65" s="66">
        <v>0</v>
      </c>
      <c r="Q65" s="66">
        <f>ROUND(E65*P65,2)</f>
        <v>0</v>
      </c>
      <c r="R65" s="68" t="s">
        <v>34</v>
      </c>
      <c r="S65" s="68" t="s">
        <v>74</v>
      </c>
      <c r="T65" s="69" t="s">
        <v>75</v>
      </c>
      <c r="U65" s="39">
        <v>4.6670000000000003E-2</v>
      </c>
      <c r="V65" s="39">
        <f>ROUND(E65*U65,2)</f>
        <v>1.87</v>
      </c>
      <c r="W65" s="39"/>
      <c r="X65" s="39" t="s">
        <v>76</v>
      </c>
      <c r="Y65" s="29"/>
      <c r="Z65" s="29"/>
      <c r="AA65" s="29"/>
      <c r="AB65" s="29"/>
      <c r="AC65" s="29"/>
      <c r="AD65" s="29"/>
      <c r="AE65" s="29"/>
      <c r="AF65" s="29"/>
      <c r="AG65" s="29" t="s">
        <v>177</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ht="22.5" outlineLevel="1" x14ac:dyDescent="0.2">
      <c r="A66" s="63">
        <v>39</v>
      </c>
      <c r="B66" s="64" t="s">
        <v>178</v>
      </c>
      <c r="C66" s="74" t="s">
        <v>179</v>
      </c>
      <c r="D66" s="65" t="s">
        <v>130</v>
      </c>
      <c r="E66" s="66">
        <v>5</v>
      </c>
      <c r="F66" s="67"/>
      <c r="G66" s="68">
        <f>ROUND(E66*F66,2)</f>
        <v>0</v>
      </c>
      <c r="H66" s="67"/>
      <c r="I66" s="68">
        <f>ROUND(E66*H66,2)</f>
        <v>0</v>
      </c>
      <c r="J66" s="67"/>
      <c r="K66" s="68">
        <f>ROUND(E66*J66,2)</f>
        <v>0</v>
      </c>
      <c r="L66" s="68">
        <v>21</v>
      </c>
      <c r="M66" s="68">
        <f>G66*(1+L66/100)</f>
        <v>0</v>
      </c>
      <c r="N66" s="66">
        <v>2.5000000000000001E-4</v>
      </c>
      <c r="O66" s="66">
        <f>ROUND(E66*N66,2)</f>
        <v>0</v>
      </c>
      <c r="P66" s="66">
        <v>0</v>
      </c>
      <c r="Q66" s="66">
        <f>ROUND(E66*P66,2)</f>
        <v>0</v>
      </c>
      <c r="R66" s="68" t="s">
        <v>34</v>
      </c>
      <c r="S66" s="68" t="s">
        <v>74</v>
      </c>
      <c r="T66" s="69" t="s">
        <v>75</v>
      </c>
      <c r="U66" s="39">
        <v>0.26417000000000002</v>
      </c>
      <c r="V66" s="39">
        <f>ROUND(E66*U66,2)</f>
        <v>1.32</v>
      </c>
      <c r="W66" s="39"/>
      <c r="X66" s="39" t="s">
        <v>76</v>
      </c>
      <c r="Y66" s="29"/>
      <c r="Z66" s="29"/>
      <c r="AA66" s="29"/>
      <c r="AB66" s="29"/>
      <c r="AC66" s="29"/>
      <c r="AD66" s="29"/>
      <c r="AE66" s="29"/>
      <c r="AF66" s="29"/>
      <c r="AG66" s="29" t="s">
        <v>177</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63">
        <v>40</v>
      </c>
      <c r="B67" s="64" t="s">
        <v>180</v>
      </c>
      <c r="C67" s="74" t="s">
        <v>181</v>
      </c>
      <c r="D67" s="65" t="s">
        <v>182</v>
      </c>
      <c r="E67" s="66">
        <v>1</v>
      </c>
      <c r="F67" s="67"/>
      <c r="G67" s="68">
        <f>ROUND(E67*F67,2)</f>
        <v>0</v>
      </c>
      <c r="H67" s="67"/>
      <c r="I67" s="68">
        <f>ROUND(E67*H67,2)</f>
        <v>0</v>
      </c>
      <c r="J67" s="67"/>
      <c r="K67" s="68">
        <f>ROUND(E67*J67,2)</f>
        <v>0</v>
      </c>
      <c r="L67" s="68">
        <v>21</v>
      </c>
      <c r="M67" s="68">
        <f>G67*(1+L67/100)</f>
        <v>0</v>
      </c>
      <c r="N67" s="66">
        <v>0</v>
      </c>
      <c r="O67" s="66">
        <f>ROUND(E67*N67,2)</f>
        <v>0</v>
      </c>
      <c r="P67" s="66">
        <v>0</v>
      </c>
      <c r="Q67" s="66">
        <f>ROUND(E67*P67,2)</f>
        <v>0</v>
      </c>
      <c r="R67" s="68"/>
      <c r="S67" s="68" t="s">
        <v>80</v>
      </c>
      <c r="T67" s="69" t="s">
        <v>75</v>
      </c>
      <c r="U67" s="39">
        <v>0</v>
      </c>
      <c r="V67" s="39">
        <f>ROUND(E67*U67,2)</f>
        <v>0</v>
      </c>
      <c r="W67" s="39"/>
      <c r="X67" s="39"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63">
        <v>41</v>
      </c>
      <c r="B68" s="64" t="s">
        <v>183</v>
      </c>
      <c r="C68" s="74" t="s">
        <v>184</v>
      </c>
      <c r="D68" s="65" t="s">
        <v>130</v>
      </c>
      <c r="E68" s="66">
        <v>1</v>
      </c>
      <c r="F68" s="67"/>
      <c r="G68" s="68">
        <f>ROUND(E68*F68,2)</f>
        <v>0</v>
      </c>
      <c r="H68" s="67"/>
      <c r="I68" s="68">
        <f>ROUND(E68*H68,2)</f>
        <v>0</v>
      </c>
      <c r="J68" s="67"/>
      <c r="K68" s="68">
        <f>ROUND(E68*J68,2)</f>
        <v>0</v>
      </c>
      <c r="L68" s="68">
        <v>21</v>
      </c>
      <c r="M68" s="68">
        <f>G68*(1+L68/100)</f>
        <v>0</v>
      </c>
      <c r="N68" s="66">
        <v>0</v>
      </c>
      <c r="O68" s="66">
        <f>ROUND(E68*N68,2)</f>
        <v>0</v>
      </c>
      <c r="P68" s="66">
        <v>0</v>
      </c>
      <c r="Q68" s="66">
        <f>ROUND(E68*P68,2)</f>
        <v>0</v>
      </c>
      <c r="R68" s="68"/>
      <c r="S68" s="68" t="s">
        <v>80</v>
      </c>
      <c r="T68" s="69" t="s">
        <v>75</v>
      </c>
      <c r="U68" s="39">
        <v>0</v>
      </c>
      <c r="V68" s="39">
        <f>ROUND(E68*U68,2)</f>
        <v>0</v>
      </c>
      <c r="W68" s="39"/>
      <c r="X68" s="39" t="s">
        <v>76</v>
      </c>
      <c r="Y68" s="29"/>
      <c r="Z68" s="29"/>
      <c r="AA68" s="29"/>
      <c r="AB68" s="29"/>
      <c r="AC68" s="29"/>
      <c r="AD68" s="29"/>
      <c r="AE68" s="29"/>
      <c r="AF68" s="29"/>
      <c r="AG68" s="29" t="s">
        <v>185</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63">
        <v>42</v>
      </c>
      <c r="B69" s="64" t="s">
        <v>186</v>
      </c>
      <c r="C69" s="74" t="s">
        <v>187</v>
      </c>
      <c r="D69" s="65" t="s">
        <v>130</v>
      </c>
      <c r="E69" s="66">
        <v>300</v>
      </c>
      <c r="F69" s="67"/>
      <c r="G69" s="68">
        <f>ROUND(E69*F69,2)</f>
        <v>0</v>
      </c>
      <c r="H69" s="67"/>
      <c r="I69" s="68">
        <f>ROUND(E69*H69,2)</f>
        <v>0</v>
      </c>
      <c r="J69" s="67"/>
      <c r="K69" s="68">
        <f>ROUND(E69*J69,2)</f>
        <v>0</v>
      </c>
      <c r="L69" s="68">
        <v>21</v>
      </c>
      <c r="M69" s="68">
        <f>G69*(1+L69/100)</f>
        <v>0</v>
      </c>
      <c r="N69" s="66">
        <v>0</v>
      </c>
      <c r="O69" s="66">
        <f>ROUND(E69*N69,2)</f>
        <v>0</v>
      </c>
      <c r="P69" s="66">
        <v>0</v>
      </c>
      <c r="Q69" s="66">
        <f>ROUND(E69*P69,2)</f>
        <v>0</v>
      </c>
      <c r="R69" s="68"/>
      <c r="S69" s="68" t="s">
        <v>74</v>
      </c>
      <c r="T69" s="69" t="s">
        <v>75</v>
      </c>
      <c r="U69" s="39">
        <v>0.08</v>
      </c>
      <c r="V69" s="39">
        <f>ROUND(E69*U69,2)</f>
        <v>24</v>
      </c>
      <c r="W69" s="39"/>
      <c r="X69" s="39" t="s">
        <v>76</v>
      </c>
      <c r="Y69" s="29"/>
      <c r="Z69" s="29"/>
      <c r="AA69" s="29"/>
      <c r="AB69" s="29"/>
      <c r="AC69" s="29"/>
      <c r="AD69" s="29"/>
      <c r="AE69" s="29"/>
      <c r="AF69" s="29"/>
      <c r="AG69" s="29" t="s">
        <v>77</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56">
        <v>43</v>
      </c>
      <c r="B70" s="57" t="s">
        <v>188</v>
      </c>
      <c r="C70" s="75" t="s">
        <v>189</v>
      </c>
      <c r="D70" s="58" t="s">
        <v>130</v>
      </c>
      <c r="E70" s="59">
        <v>300</v>
      </c>
      <c r="F70" s="60"/>
      <c r="G70" s="61">
        <f>ROUND(E70*F70,2)</f>
        <v>0</v>
      </c>
      <c r="H70" s="60"/>
      <c r="I70" s="61">
        <f>ROUND(E70*H70,2)</f>
        <v>0</v>
      </c>
      <c r="J70" s="60"/>
      <c r="K70" s="61">
        <f>ROUND(E70*J70,2)</f>
        <v>0</v>
      </c>
      <c r="L70" s="61">
        <v>21</v>
      </c>
      <c r="M70" s="61">
        <f>G70*(1+L70/100)</f>
        <v>0</v>
      </c>
      <c r="N70" s="59">
        <v>0</v>
      </c>
      <c r="O70" s="59">
        <f>ROUND(E70*N70,2)</f>
        <v>0</v>
      </c>
      <c r="P70" s="59">
        <v>0</v>
      </c>
      <c r="Q70" s="59">
        <f>ROUND(E70*P70,2)</f>
        <v>0</v>
      </c>
      <c r="R70" s="61" t="s">
        <v>87</v>
      </c>
      <c r="S70" s="61" t="s">
        <v>190</v>
      </c>
      <c r="T70" s="62" t="s">
        <v>75</v>
      </c>
      <c r="U70" s="39">
        <v>0</v>
      </c>
      <c r="V70" s="39">
        <f>ROUND(E70*U70,2)</f>
        <v>0</v>
      </c>
      <c r="W70" s="39"/>
      <c r="X70" s="39" t="s">
        <v>88</v>
      </c>
      <c r="Y70" s="29"/>
      <c r="Z70" s="29"/>
      <c r="AA70" s="29"/>
      <c r="AB70" s="29"/>
      <c r="AC70" s="29"/>
      <c r="AD70" s="29"/>
      <c r="AE70" s="29"/>
      <c r="AF70" s="29"/>
      <c r="AG70" s="29" t="s">
        <v>89</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36"/>
      <c r="B71" s="37"/>
      <c r="C71" s="76" t="s">
        <v>191</v>
      </c>
      <c r="D71" s="40"/>
      <c r="E71" s="41">
        <v>300</v>
      </c>
      <c r="F71" s="39"/>
      <c r="G71" s="39"/>
      <c r="H71" s="39"/>
      <c r="I71" s="39"/>
      <c r="J71" s="39"/>
      <c r="K71" s="39"/>
      <c r="L71" s="39"/>
      <c r="M71" s="39"/>
      <c r="N71" s="38"/>
      <c r="O71" s="38"/>
      <c r="P71" s="38"/>
      <c r="Q71" s="38"/>
      <c r="R71" s="39"/>
      <c r="S71" s="39"/>
      <c r="T71" s="39"/>
      <c r="U71" s="39"/>
      <c r="V71" s="39"/>
      <c r="W71" s="39"/>
      <c r="X71" s="39"/>
      <c r="Y71" s="29"/>
      <c r="Z71" s="29"/>
      <c r="AA71" s="29"/>
      <c r="AB71" s="29"/>
      <c r="AC71" s="29"/>
      <c r="AD71" s="29"/>
      <c r="AE71" s="29"/>
      <c r="AF71" s="29"/>
      <c r="AG71" s="29" t="s">
        <v>93</v>
      </c>
      <c r="AH71" s="29">
        <v>5</v>
      </c>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63">
        <v>44</v>
      </c>
      <c r="B72" s="64" t="s">
        <v>170</v>
      </c>
      <c r="C72" s="74" t="s">
        <v>171</v>
      </c>
      <c r="D72" s="65" t="s">
        <v>130</v>
      </c>
      <c r="E72" s="66">
        <v>35</v>
      </c>
      <c r="F72" s="67"/>
      <c r="G72" s="68">
        <f>ROUND(E72*F72,2)</f>
        <v>0</v>
      </c>
      <c r="H72" s="67"/>
      <c r="I72" s="68">
        <f>ROUND(E72*H72,2)</f>
        <v>0</v>
      </c>
      <c r="J72" s="67"/>
      <c r="K72" s="68">
        <f>ROUND(E72*J72,2)</f>
        <v>0</v>
      </c>
      <c r="L72" s="68">
        <v>21</v>
      </c>
      <c r="M72" s="68">
        <f>G72*(1+L72/100)</f>
        <v>0</v>
      </c>
      <c r="N72" s="66">
        <v>0</v>
      </c>
      <c r="O72" s="66">
        <f>ROUND(E72*N72,2)</f>
        <v>0</v>
      </c>
      <c r="P72" s="66">
        <v>0</v>
      </c>
      <c r="Q72" s="66">
        <f>ROUND(E72*P72,2)</f>
        <v>0</v>
      </c>
      <c r="R72" s="68" t="s">
        <v>34</v>
      </c>
      <c r="S72" s="68" t="s">
        <v>74</v>
      </c>
      <c r="T72" s="69" t="s">
        <v>75</v>
      </c>
      <c r="U72" s="39">
        <v>0.23183000000000001</v>
      </c>
      <c r="V72" s="39">
        <f>ROUND(E72*U72,2)</f>
        <v>8.11</v>
      </c>
      <c r="W72" s="39"/>
      <c r="X72" s="39" t="s">
        <v>76</v>
      </c>
      <c r="Y72" s="29"/>
      <c r="Z72" s="29"/>
      <c r="AA72" s="29"/>
      <c r="AB72" s="29"/>
      <c r="AC72" s="29"/>
      <c r="AD72" s="29"/>
      <c r="AE72" s="29"/>
      <c r="AF72" s="29"/>
      <c r="AG72" s="29" t="s">
        <v>77</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63">
        <v>45</v>
      </c>
      <c r="B73" s="64" t="s">
        <v>192</v>
      </c>
      <c r="C73" s="74" t="s">
        <v>193</v>
      </c>
      <c r="D73" s="65" t="s">
        <v>194</v>
      </c>
      <c r="E73" s="66">
        <v>2</v>
      </c>
      <c r="F73" s="67"/>
      <c r="G73" s="68">
        <f>ROUND(E73*F73,2)</f>
        <v>0</v>
      </c>
      <c r="H73" s="67"/>
      <c r="I73" s="68">
        <f>ROUND(E73*H73,2)</f>
        <v>0</v>
      </c>
      <c r="J73" s="67"/>
      <c r="K73" s="68">
        <f>ROUND(E73*J73,2)</f>
        <v>0</v>
      </c>
      <c r="L73" s="68">
        <v>21</v>
      </c>
      <c r="M73" s="68">
        <f>G73*(1+L73/100)</f>
        <v>0</v>
      </c>
      <c r="N73" s="66">
        <v>0</v>
      </c>
      <c r="O73" s="66">
        <f>ROUND(E73*N73,2)</f>
        <v>0</v>
      </c>
      <c r="P73" s="66">
        <v>0</v>
      </c>
      <c r="Q73" s="66">
        <f>ROUND(E73*P73,2)</f>
        <v>0</v>
      </c>
      <c r="R73" s="68" t="s">
        <v>34</v>
      </c>
      <c r="S73" s="68" t="s">
        <v>74</v>
      </c>
      <c r="T73" s="69" t="s">
        <v>75</v>
      </c>
      <c r="U73" s="39">
        <v>24.6675</v>
      </c>
      <c r="V73" s="39">
        <f>ROUND(E73*U73,2)</f>
        <v>49.34</v>
      </c>
      <c r="W73" s="39"/>
      <c r="X73" s="39" t="s">
        <v>76</v>
      </c>
      <c r="Y73" s="29"/>
      <c r="Z73" s="29"/>
      <c r="AA73" s="29"/>
      <c r="AB73" s="29"/>
      <c r="AC73" s="29"/>
      <c r="AD73" s="29"/>
      <c r="AE73" s="29"/>
      <c r="AF73" s="29"/>
      <c r="AG73" s="29" t="s">
        <v>77</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56">
        <v>46</v>
      </c>
      <c r="B74" s="57" t="s">
        <v>195</v>
      </c>
      <c r="C74" s="75" t="s">
        <v>196</v>
      </c>
      <c r="D74" s="58" t="s">
        <v>197</v>
      </c>
      <c r="E74" s="59">
        <v>1</v>
      </c>
      <c r="F74" s="60"/>
      <c r="G74" s="61">
        <f>ROUND(E74*F74,2)</f>
        <v>0</v>
      </c>
      <c r="H74" s="60"/>
      <c r="I74" s="61">
        <f>ROUND(E74*H74,2)</f>
        <v>0</v>
      </c>
      <c r="J74" s="60"/>
      <c r="K74" s="61">
        <f>ROUND(E74*J74,2)</f>
        <v>0</v>
      </c>
      <c r="L74" s="61">
        <v>21</v>
      </c>
      <c r="M74" s="61">
        <f>G74*(1+L74/100)</f>
        <v>0</v>
      </c>
      <c r="N74" s="59">
        <v>0.92100000000000004</v>
      </c>
      <c r="O74" s="59">
        <f>ROUND(E74*N74,2)</f>
        <v>0.92</v>
      </c>
      <c r="P74" s="59">
        <v>0</v>
      </c>
      <c r="Q74" s="59">
        <f>ROUND(E74*P74,2)</f>
        <v>0</v>
      </c>
      <c r="R74" s="61"/>
      <c r="S74" s="61" t="s">
        <v>80</v>
      </c>
      <c r="T74" s="62" t="s">
        <v>75</v>
      </c>
      <c r="U74" s="39">
        <v>0</v>
      </c>
      <c r="V74" s="39">
        <f>ROUND(E74*U74,2)</f>
        <v>0</v>
      </c>
      <c r="W74" s="39"/>
      <c r="X74" s="39" t="s">
        <v>88</v>
      </c>
      <c r="Y74" s="29"/>
      <c r="Z74" s="29"/>
      <c r="AA74" s="29"/>
      <c r="AB74" s="29"/>
      <c r="AC74" s="29"/>
      <c r="AD74" s="29"/>
      <c r="AE74" s="29"/>
      <c r="AF74" s="29"/>
      <c r="AG74" s="29" t="s">
        <v>89</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36"/>
      <c r="B75" s="37"/>
      <c r="C75" s="77" t="s">
        <v>198</v>
      </c>
      <c r="D75" s="70"/>
      <c r="E75" s="70"/>
      <c r="F75" s="70"/>
      <c r="G75" s="70"/>
      <c r="H75" s="39"/>
      <c r="I75" s="39"/>
      <c r="J75" s="39"/>
      <c r="K75" s="39"/>
      <c r="L75" s="39"/>
      <c r="M75" s="39"/>
      <c r="N75" s="38"/>
      <c r="O75" s="38"/>
      <c r="P75" s="38"/>
      <c r="Q75" s="38"/>
      <c r="R75" s="39"/>
      <c r="S75" s="39"/>
      <c r="T75" s="39"/>
      <c r="U75" s="39"/>
      <c r="V75" s="39"/>
      <c r="W75" s="39"/>
      <c r="X75" s="39"/>
      <c r="Y75" s="29"/>
      <c r="Z75" s="29"/>
      <c r="AA75" s="29"/>
      <c r="AB75" s="29"/>
      <c r="AC75" s="29"/>
      <c r="AD75" s="29"/>
      <c r="AE75" s="29"/>
      <c r="AF75" s="29"/>
      <c r="AG75" s="29" t="s">
        <v>121</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8" t="s">
        <v>199</v>
      </c>
      <c r="D76" s="71"/>
      <c r="E76" s="71"/>
      <c r="F76" s="71"/>
      <c r="G76" s="71"/>
      <c r="H76" s="39"/>
      <c r="I76" s="39"/>
      <c r="J76" s="39"/>
      <c r="K76" s="39"/>
      <c r="L76" s="39"/>
      <c r="M76" s="39"/>
      <c r="N76" s="38"/>
      <c r="O76" s="38"/>
      <c r="P76" s="38"/>
      <c r="Q76" s="38"/>
      <c r="R76" s="39"/>
      <c r="S76" s="39"/>
      <c r="T76" s="39"/>
      <c r="U76" s="39"/>
      <c r="V76" s="39"/>
      <c r="W76" s="39"/>
      <c r="X76" s="39"/>
      <c r="Y76" s="29"/>
      <c r="Z76" s="29"/>
      <c r="AA76" s="29"/>
      <c r="AB76" s="29"/>
      <c r="AC76" s="29"/>
      <c r="AD76" s="29"/>
      <c r="AE76" s="29"/>
      <c r="AF76" s="29"/>
      <c r="AG76" s="29" t="s">
        <v>121</v>
      </c>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8" t="s">
        <v>200</v>
      </c>
      <c r="D77" s="71"/>
      <c r="E77" s="71"/>
      <c r="F77" s="71"/>
      <c r="G77" s="71"/>
      <c r="H77" s="39"/>
      <c r="I77" s="39"/>
      <c r="J77" s="39"/>
      <c r="K77" s="39"/>
      <c r="L77" s="39"/>
      <c r="M77" s="39"/>
      <c r="N77" s="38"/>
      <c r="O77" s="38"/>
      <c r="P77" s="38"/>
      <c r="Q77" s="38"/>
      <c r="R77" s="39"/>
      <c r="S77" s="39"/>
      <c r="T77" s="39"/>
      <c r="U77" s="39"/>
      <c r="V77" s="39"/>
      <c r="W77" s="39"/>
      <c r="X77" s="39"/>
      <c r="Y77" s="29"/>
      <c r="Z77" s="29"/>
      <c r="AA77" s="29"/>
      <c r="AB77" s="29"/>
      <c r="AC77" s="29"/>
      <c r="AD77" s="29"/>
      <c r="AE77" s="29"/>
      <c r="AF77" s="29"/>
      <c r="AG77" s="29" t="s">
        <v>121</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8" t="s">
        <v>201</v>
      </c>
      <c r="D78" s="71"/>
      <c r="E78" s="71"/>
      <c r="F78" s="71"/>
      <c r="G78" s="71"/>
      <c r="H78" s="39"/>
      <c r="I78" s="39"/>
      <c r="J78" s="39"/>
      <c r="K78" s="39"/>
      <c r="L78" s="39"/>
      <c r="M78" s="39"/>
      <c r="N78" s="38"/>
      <c r="O78" s="38"/>
      <c r="P78" s="38"/>
      <c r="Q78" s="38"/>
      <c r="R78" s="39"/>
      <c r="S78" s="39"/>
      <c r="T78" s="39"/>
      <c r="U78" s="39"/>
      <c r="V78" s="39"/>
      <c r="W78" s="39"/>
      <c r="X78" s="39"/>
      <c r="Y78" s="29"/>
      <c r="Z78" s="29"/>
      <c r="AA78" s="29"/>
      <c r="AB78" s="29"/>
      <c r="AC78" s="29"/>
      <c r="AD78" s="29"/>
      <c r="AE78" s="29"/>
      <c r="AF78" s="29"/>
      <c r="AG78" s="29" t="s">
        <v>121</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8" t="s">
        <v>202</v>
      </c>
      <c r="D79" s="71"/>
      <c r="E79" s="71"/>
      <c r="F79" s="71"/>
      <c r="G79" s="71"/>
      <c r="H79" s="39"/>
      <c r="I79" s="39"/>
      <c r="J79" s="39"/>
      <c r="K79" s="39"/>
      <c r="L79" s="39"/>
      <c r="M79" s="39"/>
      <c r="N79" s="38"/>
      <c r="O79" s="38"/>
      <c r="P79" s="38"/>
      <c r="Q79" s="38"/>
      <c r="R79" s="39"/>
      <c r="S79" s="39"/>
      <c r="T79" s="39"/>
      <c r="U79" s="39"/>
      <c r="V79" s="39"/>
      <c r="W79" s="39"/>
      <c r="X79" s="39"/>
      <c r="Y79" s="29"/>
      <c r="Z79" s="29"/>
      <c r="AA79" s="29"/>
      <c r="AB79" s="29"/>
      <c r="AC79" s="29"/>
      <c r="AD79" s="29"/>
      <c r="AE79" s="29"/>
      <c r="AF79" s="29"/>
      <c r="AG79" s="29" t="s">
        <v>121</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8" t="s">
        <v>203</v>
      </c>
      <c r="D80" s="71"/>
      <c r="E80" s="71"/>
      <c r="F80" s="71"/>
      <c r="G80" s="71"/>
      <c r="H80" s="39"/>
      <c r="I80" s="39"/>
      <c r="J80" s="39"/>
      <c r="K80" s="39"/>
      <c r="L80" s="39"/>
      <c r="M80" s="39"/>
      <c r="N80" s="38"/>
      <c r="O80" s="38"/>
      <c r="P80" s="38"/>
      <c r="Q80" s="38"/>
      <c r="R80" s="39"/>
      <c r="S80" s="39"/>
      <c r="T80" s="39"/>
      <c r="U80" s="39"/>
      <c r="V80" s="39"/>
      <c r="W80" s="39"/>
      <c r="X80" s="39"/>
      <c r="Y80" s="29"/>
      <c r="Z80" s="29"/>
      <c r="AA80" s="29"/>
      <c r="AB80" s="29"/>
      <c r="AC80" s="29"/>
      <c r="AD80" s="29"/>
      <c r="AE80" s="29"/>
      <c r="AF80" s="29"/>
      <c r="AG80" s="29" t="s">
        <v>121</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x14ac:dyDescent="0.2">
      <c r="A81" s="46" t="s">
        <v>69</v>
      </c>
      <c r="B81" s="47" t="s">
        <v>38</v>
      </c>
      <c r="C81" s="73" t="s">
        <v>39</v>
      </c>
      <c r="D81" s="48"/>
      <c r="E81" s="49"/>
      <c r="F81" s="50"/>
      <c r="G81" s="50">
        <f>SUMIF(AG82:AG86,"&lt;&gt;NOR",G82:G86)</f>
        <v>0</v>
      </c>
      <c r="H81" s="50"/>
      <c r="I81" s="50">
        <f>SUM(I82:I86)</f>
        <v>0</v>
      </c>
      <c r="J81" s="50"/>
      <c r="K81" s="50">
        <f>SUM(K82:K86)</f>
        <v>0</v>
      </c>
      <c r="L81" s="50"/>
      <c r="M81" s="50">
        <f>SUM(M82:M86)</f>
        <v>0</v>
      </c>
      <c r="N81" s="49"/>
      <c r="O81" s="49">
        <f>SUM(O82:O86)</f>
        <v>0</v>
      </c>
      <c r="P81" s="49"/>
      <c r="Q81" s="49">
        <f>SUM(Q82:Q86)</f>
        <v>0</v>
      </c>
      <c r="R81" s="50"/>
      <c r="S81" s="50"/>
      <c r="T81" s="51"/>
      <c r="U81" s="45"/>
      <c r="V81" s="45">
        <f>SUM(V82:V86)</f>
        <v>0</v>
      </c>
      <c r="W81" s="45"/>
      <c r="X81" s="45"/>
      <c r="AG81" t="s">
        <v>70</v>
      </c>
    </row>
    <row r="82" spans="1:60" outlineLevel="1" x14ac:dyDescent="0.2">
      <c r="A82" s="56">
        <v>47</v>
      </c>
      <c r="B82" s="57" t="s">
        <v>204</v>
      </c>
      <c r="C82" s="75" t="s">
        <v>205</v>
      </c>
      <c r="D82" s="58" t="s">
        <v>206</v>
      </c>
      <c r="E82" s="59">
        <v>45</v>
      </c>
      <c r="F82" s="60"/>
      <c r="G82" s="61">
        <f>ROUND(E82*F82,2)</f>
        <v>0</v>
      </c>
      <c r="H82" s="60"/>
      <c r="I82" s="61">
        <f>ROUND(E82*H82,2)</f>
        <v>0</v>
      </c>
      <c r="J82" s="60"/>
      <c r="K82" s="61">
        <f>ROUND(E82*J82,2)</f>
        <v>0</v>
      </c>
      <c r="L82" s="61">
        <v>21</v>
      </c>
      <c r="M82" s="61">
        <f>G82*(1+L82/100)</f>
        <v>0</v>
      </c>
      <c r="N82" s="59">
        <v>0</v>
      </c>
      <c r="O82" s="59">
        <f>ROUND(E82*N82,2)</f>
        <v>0</v>
      </c>
      <c r="P82" s="59">
        <v>0</v>
      </c>
      <c r="Q82" s="59">
        <f>ROUND(E82*P82,2)</f>
        <v>0</v>
      </c>
      <c r="R82" s="61"/>
      <c r="S82" s="61" t="s">
        <v>80</v>
      </c>
      <c r="T82" s="62" t="s">
        <v>75</v>
      </c>
      <c r="U82" s="39">
        <v>0</v>
      </c>
      <c r="V82" s="39">
        <f>ROUND(E82*U82,2)</f>
        <v>0</v>
      </c>
      <c r="W82" s="39"/>
      <c r="X82" s="39" t="s">
        <v>207</v>
      </c>
      <c r="Y82" s="29"/>
      <c r="Z82" s="29"/>
      <c r="AA82" s="29"/>
      <c r="AB82" s="29"/>
      <c r="AC82" s="29"/>
      <c r="AD82" s="29"/>
      <c r="AE82" s="29"/>
      <c r="AF82" s="29"/>
      <c r="AG82" s="29" t="s">
        <v>208</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ht="22.5" outlineLevel="1" x14ac:dyDescent="0.2">
      <c r="A83" s="36"/>
      <c r="B83" s="37"/>
      <c r="C83" s="77" t="s">
        <v>209</v>
      </c>
      <c r="D83" s="70"/>
      <c r="E83" s="70"/>
      <c r="F83" s="70"/>
      <c r="G83" s="70"/>
      <c r="H83" s="39"/>
      <c r="I83" s="39"/>
      <c r="J83" s="39"/>
      <c r="K83" s="39"/>
      <c r="L83" s="39"/>
      <c r="M83" s="39"/>
      <c r="N83" s="38"/>
      <c r="O83" s="38"/>
      <c r="P83" s="38"/>
      <c r="Q83" s="38"/>
      <c r="R83" s="39"/>
      <c r="S83" s="39"/>
      <c r="T83" s="39"/>
      <c r="U83" s="39"/>
      <c r="V83" s="39"/>
      <c r="W83" s="39"/>
      <c r="X83" s="39"/>
      <c r="Y83" s="29"/>
      <c r="Z83" s="29"/>
      <c r="AA83" s="29"/>
      <c r="AB83" s="29"/>
      <c r="AC83" s="29"/>
      <c r="AD83" s="29"/>
      <c r="AE83" s="29"/>
      <c r="AF83" s="29"/>
      <c r="AG83" s="29" t="s">
        <v>121</v>
      </c>
      <c r="AH83" s="29"/>
      <c r="AI83" s="29"/>
      <c r="AJ83" s="29"/>
      <c r="AK83" s="29"/>
      <c r="AL83" s="29"/>
      <c r="AM83" s="29"/>
      <c r="AN83" s="29"/>
      <c r="AO83" s="29"/>
      <c r="AP83" s="29"/>
      <c r="AQ83" s="29"/>
      <c r="AR83" s="29"/>
      <c r="AS83" s="29"/>
      <c r="AT83" s="29"/>
      <c r="AU83" s="29"/>
      <c r="AV83" s="29"/>
      <c r="AW83" s="29"/>
      <c r="AX83" s="29"/>
      <c r="AY83" s="29"/>
      <c r="AZ83" s="29"/>
      <c r="BA83" s="72" t="str">
        <f>C83</f>
        <v>Náklady spojené s vypracováním projektové dokumentace, většinou v obsahu a rozsahu projektové dokumentace pro provádění stavby, ale mohou zde být obsaženy i náklady na jiné stupně projektové dokumentace, pokud jsou součástí požadavků objednatele.</v>
      </c>
      <c r="BB83" s="29"/>
      <c r="BC83" s="29"/>
      <c r="BD83" s="29"/>
      <c r="BE83" s="29"/>
      <c r="BF83" s="29"/>
      <c r="BG83" s="29"/>
      <c r="BH83" s="29"/>
    </row>
    <row r="84" spans="1:60" outlineLevel="1" x14ac:dyDescent="0.2">
      <c r="A84" s="63">
        <v>48</v>
      </c>
      <c r="B84" s="64" t="s">
        <v>210</v>
      </c>
      <c r="C84" s="74" t="s">
        <v>211</v>
      </c>
      <c r="D84" s="65" t="s">
        <v>206</v>
      </c>
      <c r="E84" s="66">
        <v>10</v>
      </c>
      <c r="F84" s="67"/>
      <c r="G84" s="68">
        <f>ROUND(E84*F84,2)</f>
        <v>0</v>
      </c>
      <c r="H84" s="67"/>
      <c r="I84" s="68">
        <f>ROUND(E84*H84,2)</f>
        <v>0</v>
      </c>
      <c r="J84" s="67"/>
      <c r="K84" s="68">
        <f>ROUND(E84*J84,2)</f>
        <v>0</v>
      </c>
      <c r="L84" s="68">
        <v>21</v>
      </c>
      <c r="M84" s="68">
        <f>G84*(1+L84/100)</f>
        <v>0</v>
      </c>
      <c r="N84" s="66">
        <v>0</v>
      </c>
      <c r="O84" s="66">
        <f>ROUND(E84*N84,2)</f>
        <v>0</v>
      </c>
      <c r="P84" s="66">
        <v>0</v>
      </c>
      <c r="Q84" s="66">
        <f>ROUND(E84*P84,2)</f>
        <v>0</v>
      </c>
      <c r="R84" s="68"/>
      <c r="S84" s="68" t="s">
        <v>80</v>
      </c>
      <c r="T84" s="69" t="s">
        <v>75</v>
      </c>
      <c r="U84" s="39">
        <v>0</v>
      </c>
      <c r="V84" s="39">
        <f>ROUND(E84*U84,2)</f>
        <v>0</v>
      </c>
      <c r="W84" s="39"/>
      <c r="X84" s="39" t="s">
        <v>88</v>
      </c>
      <c r="Y84" s="29"/>
      <c r="Z84" s="29"/>
      <c r="AA84" s="29"/>
      <c r="AB84" s="29"/>
      <c r="AC84" s="29"/>
      <c r="AD84" s="29"/>
      <c r="AE84" s="29"/>
      <c r="AF84" s="29"/>
      <c r="AG84" s="29" t="s">
        <v>89</v>
      </c>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63">
        <v>49</v>
      </c>
      <c r="B85" s="64" t="s">
        <v>212</v>
      </c>
      <c r="C85" s="74" t="s">
        <v>213</v>
      </c>
      <c r="D85" s="65" t="s">
        <v>206</v>
      </c>
      <c r="E85" s="66">
        <v>8</v>
      </c>
      <c r="F85" s="67"/>
      <c r="G85" s="68">
        <f>ROUND(E85*F85,2)</f>
        <v>0</v>
      </c>
      <c r="H85" s="67"/>
      <c r="I85" s="68">
        <f>ROUND(E85*H85,2)</f>
        <v>0</v>
      </c>
      <c r="J85" s="67"/>
      <c r="K85" s="68">
        <f>ROUND(E85*J85,2)</f>
        <v>0</v>
      </c>
      <c r="L85" s="68">
        <v>21</v>
      </c>
      <c r="M85" s="68">
        <f>G85*(1+L85/100)</f>
        <v>0</v>
      </c>
      <c r="N85" s="66">
        <v>0</v>
      </c>
      <c r="O85" s="66">
        <f>ROUND(E85*N85,2)</f>
        <v>0</v>
      </c>
      <c r="P85" s="66">
        <v>0</v>
      </c>
      <c r="Q85" s="66">
        <f>ROUND(E85*P85,2)</f>
        <v>0</v>
      </c>
      <c r="R85" s="68"/>
      <c r="S85" s="68" t="s">
        <v>80</v>
      </c>
      <c r="T85" s="69" t="s">
        <v>75</v>
      </c>
      <c r="U85" s="39">
        <v>0</v>
      </c>
      <c r="V85" s="39">
        <f>ROUND(E85*U85,2)</f>
        <v>0</v>
      </c>
      <c r="W85" s="39"/>
      <c r="X85" s="39" t="s">
        <v>88</v>
      </c>
      <c r="Y85" s="29"/>
      <c r="Z85" s="29"/>
      <c r="AA85" s="29"/>
      <c r="AB85" s="29"/>
      <c r="AC85" s="29"/>
      <c r="AD85" s="29"/>
      <c r="AE85" s="29"/>
      <c r="AF85" s="29"/>
      <c r="AG85" s="29" t="s">
        <v>89</v>
      </c>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63">
        <v>50</v>
      </c>
      <c r="B86" s="64" t="s">
        <v>214</v>
      </c>
      <c r="C86" s="74" t="s">
        <v>215</v>
      </c>
      <c r="D86" s="65" t="s">
        <v>206</v>
      </c>
      <c r="E86" s="66">
        <v>5</v>
      </c>
      <c r="F86" s="67"/>
      <c r="G86" s="68">
        <f>ROUND(E86*F86,2)</f>
        <v>0</v>
      </c>
      <c r="H86" s="67"/>
      <c r="I86" s="68">
        <f>ROUND(E86*H86,2)</f>
        <v>0</v>
      </c>
      <c r="J86" s="67"/>
      <c r="K86" s="68">
        <f>ROUND(E86*J86,2)</f>
        <v>0</v>
      </c>
      <c r="L86" s="68">
        <v>21</v>
      </c>
      <c r="M86" s="68">
        <f>G86*(1+L86/100)</f>
        <v>0</v>
      </c>
      <c r="N86" s="66">
        <v>0</v>
      </c>
      <c r="O86" s="66">
        <f>ROUND(E86*N86,2)</f>
        <v>0</v>
      </c>
      <c r="P86" s="66">
        <v>0</v>
      </c>
      <c r="Q86" s="66">
        <f>ROUND(E86*P86,2)</f>
        <v>0</v>
      </c>
      <c r="R86" s="68"/>
      <c r="S86" s="68" t="s">
        <v>80</v>
      </c>
      <c r="T86" s="69" t="s">
        <v>75</v>
      </c>
      <c r="U86" s="39">
        <v>0</v>
      </c>
      <c r="V86" s="39">
        <f>ROUND(E86*U86,2)</f>
        <v>0</v>
      </c>
      <c r="W86" s="39"/>
      <c r="X86" s="39"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x14ac:dyDescent="0.2">
      <c r="A87" s="46" t="s">
        <v>69</v>
      </c>
      <c r="B87" s="47" t="s">
        <v>40</v>
      </c>
      <c r="C87" s="73" t="s">
        <v>41</v>
      </c>
      <c r="D87" s="48"/>
      <c r="E87" s="49"/>
      <c r="F87" s="50"/>
      <c r="G87" s="50">
        <f>SUMIF(AG88:AG101,"&lt;&gt;NOR",G88:G101)</f>
        <v>0</v>
      </c>
      <c r="H87" s="50"/>
      <c r="I87" s="50">
        <f>SUM(I88:I101)</f>
        <v>0</v>
      </c>
      <c r="J87" s="50"/>
      <c r="K87" s="50">
        <f>SUM(K88:K101)</f>
        <v>0</v>
      </c>
      <c r="L87" s="50"/>
      <c r="M87" s="50">
        <f>SUM(M88:M101)</f>
        <v>0</v>
      </c>
      <c r="N87" s="49"/>
      <c r="O87" s="49">
        <f>SUM(O88:O101)</f>
        <v>0</v>
      </c>
      <c r="P87" s="49"/>
      <c r="Q87" s="49">
        <f>SUM(Q88:Q101)</f>
        <v>0</v>
      </c>
      <c r="R87" s="50"/>
      <c r="S87" s="50"/>
      <c r="T87" s="51"/>
      <c r="U87" s="45"/>
      <c r="V87" s="45">
        <f>SUM(V88:V101)</f>
        <v>3.11</v>
      </c>
      <c r="W87" s="45"/>
      <c r="X87" s="45"/>
      <c r="AG87" t="s">
        <v>70</v>
      </c>
    </row>
    <row r="88" spans="1:60" outlineLevel="1" x14ac:dyDescent="0.2">
      <c r="A88" s="63">
        <v>51</v>
      </c>
      <c r="B88" s="64" t="s">
        <v>216</v>
      </c>
      <c r="C88" s="74" t="s">
        <v>217</v>
      </c>
      <c r="D88" s="65" t="s">
        <v>218</v>
      </c>
      <c r="E88" s="66">
        <v>100</v>
      </c>
      <c r="F88" s="67"/>
      <c r="G88" s="68">
        <f>ROUND(E88*F88,2)</f>
        <v>0</v>
      </c>
      <c r="H88" s="67"/>
      <c r="I88" s="68">
        <f>ROUND(E88*H88,2)</f>
        <v>0</v>
      </c>
      <c r="J88" s="67"/>
      <c r="K88" s="68">
        <f>ROUND(E88*J88,2)</f>
        <v>0</v>
      </c>
      <c r="L88" s="68">
        <v>21</v>
      </c>
      <c r="M88" s="68">
        <f>G88*(1+L88/100)</f>
        <v>0</v>
      </c>
      <c r="N88" s="66">
        <v>0</v>
      </c>
      <c r="O88" s="66">
        <f>ROUND(E88*N88,2)</f>
        <v>0</v>
      </c>
      <c r="P88" s="66">
        <v>0</v>
      </c>
      <c r="Q88" s="66">
        <f>ROUND(E88*P88,2)</f>
        <v>0</v>
      </c>
      <c r="R88" s="68"/>
      <c r="S88" s="68" t="s">
        <v>80</v>
      </c>
      <c r="T88" s="69" t="s">
        <v>75</v>
      </c>
      <c r="U88" s="39">
        <v>0</v>
      </c>
      <c r="V88" s="39">
        <f>ROUND(E88*U88,2)</f>
        <v>0</v>
      </c>
      <c r="W88" s="39"/>
      <c r="X88" s="39" t="s">
        <v>207</v>
      </c>
      <c r="Y88" s="29"/>
      <c r="Z88" s="29"/>
      <c r="AA88" s="29"/>
      <c r="AB88" s="29"/>
      <c r="AC88" s="29"/>
      <c r="AD88" s="29"/>
      <c r="AE88" s="29"/>
      <c r="AF88" s="29"/>
      <c r="AG88" s="29" t="s">
        <v>208</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63">
        <v>52</v>
      </c>
      <c r="B89" s="64" t="s">
        <v>219</v>
      </c>
      <c r="C89" s="74" t="s">
        <v>220</v>
      </c>
      <c r="D89" s="65" t="s">
        <v>221</v>
      </c>
      <c r="E89" s="66">
        <v>1</v>
      </c>
      <c r="F89" s="67"/>
      <c r="G89" s="68">
        <f>ROUND(E89*F89,2)</f>
        <v>0</v>
      </c>
      <c r="H89" s="67"/>
      <c r="I89" s="68">
        <f>ROUND(E89*H89,2)</f>
        <v>0</v>
      </c>
      <c r="J89" s="67"/>
      <c r="K89" s="68">
        <f>ROUND(E89*J89,2)</f>
        <v>0</v>
      </c>
      <c r="L89" s="68">
        <v>21</v>
      </c>
      <c r="M89" s="68">
        <f>G89*(1+L89/100)</f>
        <v>0</v>
      </c>
      <c r="N89" s="66">
        <v>0</v>
      </c>
      <c r="O89" s="66">
        <f>ROUND(E89*N89,2)</f>
        <v>0</v>
      </c>
      <c r="P89" s="66">
        <v>0</v>
      </c>
      <c r="Q89" s="66">
        <f>ROUND(E89*P89,2)</f>
        <v>0</v>
      </c>
      <c r="R89" s="68"/>
      <c r="S89" s="68" t="s">
        <v>80</v>
      </c>
      <c r="T89" s="69" t="s">
        <v>75</v>
      </c>
      <c r="U89" s="39">
        <v>0</v>
      </c>
      <c r="V89" s="39">
        <f>ROUND(E89*U89,2)</f>
        <v>0</v>
      </c>
      <c r="W89" s="39"/>
      <c r="X89" s="39" t="s">
        <v>88</v>
      </c>
      <c r="Y89" s="29"/>
      <c r="Z89" s="29"/>
      <c r="AA89" s="29"/>
      <c r="AB89" s="29"/>
      <c r="AC89" s="29"/>
      <c r="AD89" s="29"/>
      <c r="AE89" s="29"/>
      <c r="AF89" s="29"/>
      <c r="AG89" s="29" t="s">
        <v>89</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63">
        <v>53</v>
      </c>
      <c r="B90" s="64" t="s">
        <v>222</v>
      </c>
      <c r="C90" s="74" t="s">
        <v>223</v>
      </c>
      <c r="D90" s="65" t="s">
        <v>206</v>
      </c>
      <c r="E90" s="66">
        <v>3</v>
      </c>
      <c r="F90" s="67"/>
      <c r="G90" s="68">
        <f>ROUND(E90*F90,2)</f>
        <v>0</v>
      </c>
      <c r="H90" s="67"/>
      <c r="I90" s="68">
        <f>ROUND(E90*H90,2)</f>
        <v>0</v>
      </c>
      <c r="J90" s="67"/>
      <c r="K90" s="68">
        <f>ROUND(E90*J90,2)</f>
        <v>0</v>
      </c>
      <c r="L90" s="68">
        <v>21</v>
      </c>
      <c r="M90" s="68">
        <f>G90*(1+L90/100)</f>
        <v>0</v>
      </c>
      <c r="N90" s="66">
        <v>0</v>
      </c>
      <c r="O90" s="66">
        <f>ROUND(E90*N90,2)</f>
        <v>0</v>
      </c>
      <c r="P90" s="66">
        <v>0</v>
      </c>
      <c r="Q90" s="66">
        <f>ROUND(E90*P90,2)</f>
        <v>0</v>
      </c>
      <c r="R90" s="68"/>
      <c r="S90" s="68" t="s">
        <v>80</v>
      </c>
      <c r="T90" s="69" t="s">
        <v>75</v>
      </c>
      <c r="U90" s="39">
        <v>0</v>
      </c>
      <c r="V90" s="39">
        <f>ROUND(E90*U90,2)</f>
        <v>0</v>
      </c>
      <c r="W90" s="39"/>
      <c r="X90" s="39" t="s">
        <v>88</v>
      </c>
      <c r="Y90" s="29"/>
      <c r="Z90" s="29"/>
      <c r="AA90" s="29"/>
      <c r="AB90" s="29"/>
      <c r="AC90" s="29"/>
      <c r="AD90" s="29"/>
      <c r="AE90" s="29"/>
      <c r="AF90" s="29"/>
      <c r="AG90" s="29" t="s">
        <v>89</v>
      </c>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row>
    <row r="91" spans="1:60" outlineLevel="1" x14ac:dyDescent="0.2">
      <c r="A91" s="63">
        <v>54</v>
      </c>
      <c r="B91" s="64" t="s">
        <v>224</v>
      </c>
      <c r="C91" s="74" t="s">
        <v>225</v>
      </c>
      <c r="D91" s="65" t="s">
        <v>206</v>
      </c>
      <c r="E91" s="66">
        <v>12</v>
      </c>
      <c r="F91" s="67"/>
      <c r="G91" s="68">
        <f>ROUND(E91*F91,2)</f>
        <v>0</v>
      </c>
      <c r="H91" s="67"/>
      <c r="I91" s="68">
        <f>ROUND(E91*H91,2)</f>
        <v>0</v>
      </c>
      <c r="J91" s="67"/>
      <c r="K91" s="68">
        <f>ROUND(E91*J91,2)</f>
        <v>0</v>
      </c>
      <c r="L91" s="68">
        <v>21</v>
      </c>
      <c r="M91" s="68">
        <f>G91*(1+L91/100)</f>
        <v>0</v>
      </c>
      <c r="N91" s="66">
        <v>0</v>
      </c>
      <c r="O91" s="66">
        <f>ROUND(E91*N91,2)</f>
        <v>0</v>
      </c>
      <c r="P91" s="66">
        <v>0</v>
      </c>
      <c r="Q91" s="66">
        <f>ROUND(E91*P91,2)</f>
        <v>0</v>
      </c>
      <c r="R91" s="68"/>
      <c r="S91" s="68" t="s">
        <v>80</v>
      </c>
      <c r="T91" s="69" t="s">
        <v>75</v>
      </c>
      <c r="U91" s="39">
        <v>0</v>
      </c>
      <c r="V91" s="39">
        <f>ROUND(E91*U91,2)</f>
        <v>0</v>
      </c>
      <c r="W91" s="39"/>
      <c r="X91" s="39" t="s">
        <v>88</v>
      </c>
      <c r="Y91" s="29"/>
      <c r="Z91" s="29"/>
      <c r="AA91" s="29"/>
      <c r="AB91" s="29"/>
      <c r="AC91" s="29"/>
      <c r="AD91" s="29"/>
      <c r="AE91" s="29"/>
      <c r="AF91" s="29"/>
      <c r="AG91" s="29" t="s">
        <v>89</v>
      </c>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63">
        <v>55</v>
      </c>
      <c r="B92" s="64" t="s">
        <v>226</v>
      </c>
      <c r="C92" s="74" t="s">
        <v>227</v>
      </c>
      <c r="D92" s="65" t="s">
        <v>130</v>
      </c>
      <c r="E92" s="66">
        <v>1</v>
      </c>
      <c r="F92" s="67"/>
      <c r="G92" s="68">
        <f>ROUND(E92*F92,2)</f>
        <v>0</v>
      </c>
      <c r="H92" s="67"/>
      <c r="I92" s="68">
        <f>ROUND(E92*H92,2)</f>
        <v>0</v>
      </c>
      <c r="J92" s="67"/>
      <c r="K92" s="68">
        <f>ROUND(E92*J92,2)</f>
        <v>0</v>
      </c>
      <c r="L92" s="68">
        <v>21</v>
      </c>
      <c r="M92" s="68">
        <f>G92*(1+L92/100)</f>
        <v>0</v>
      </c>
      <c r="N92" s="66">
        <v>0</v>
      </c>
      <c r="O92" s="66">
        <f>ROUND(E92*N92,2)</f>
        <v>0</v>
      </c>
      <c r="P92" s="66">
        <v>0</v>
      </c>
      <c r="Q92" s="66">
        <f>ROUND(E92*P92,2)</f>
        <v>0</v>
      </c>
      <c r="R92" s="68"/>
      <c r="S92" s="68" t="s">
        <v>80</v>
      </c>
      <c r="T92" s="69" t="s">
        <v>75</v>
      </c>
      <c r="U92" s="39">
        <v>0.113</v>
      </c>
      <c r="V92" s="39">
        <f>ROUND(E92*U92,2)</f>
        <v>0.11</v>
      </c>
      <c r="W92" s="39"/>
      <c r="X92" s="39" t="s">
        <v>76</v>
      </c>
      <c r="Y92" s="29"/>
      <c r="Z92" s="29"/>
      <c r="AA92" s="29"/>
      <c r="AB92" s="29"/>
      <c r="AC92" s="29"/>
      <c r="AD92" s="29"/>
      <c r="AE92" s="29"/>
      <c r="AF92" s="29"/>
      <c r="AG92" s="29" t="s">
        <v>77</v>
      </c>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63">
        <v>56</v>
      </c>
      <c r="B93" s="64" t="s">
        <v>228</v>
      </c>
      <c r="C93" s="74" t="s">
        <v>229</v>
      </c>
      <c r="D93" s="65" t="s">
        <v>206</v>
      </c>
      <c r="E93" s="66">
        <v>10</v>
      </c>
      <c r="F93" s="67"/>
      <c r="G93" s="68">
        <f>ROUND(E93*F93,2)</f>
        <v>0</v>
      </c>
      <c r="H93" s="67"/>
      <c r="I93" s="68">
        <f>ROUND(E93*H93,2)</f>
        <v>0</v>
      </c>
      <c r="J93" s="67"/>
      <c r="K93" s="68">
        <f>ROUND(E93*J93,2)</f>
        <v>0</v>
      </c>
      <c r="L93" s="68">
        <v>21</v>
      </c>
      <c r="M93" s="68">
        <f>G93*(1+L93/100)</f>
        <v>0</v>
      </c>
      <c r="N93" s="66">
        <v>0</v>
      </c>
      <c r="O93" s="66">
        <f>ROUND(E93*N93,2)</f>
        <v>0</v>
      </c>
      <c r="P93" s="66">
        <v>0</v>
      </c>
      <c r="Q93" s="66">
        <f>ROUND(E93*P93,2)</f>
        <v>0</v>
      </c>
      <c r="R93" s="68"/>
      <c r="S93" s="68" t="s">
        <v>80</v>
      </c>
      <c r="T93" s="69" t="s">
        <v>75</v>
      </c>
      <c r="U93" s="39">
        <v>0</v>
      </c>
      <c r="V93" s="39">
        <f>ROUND(E93*U93,2)</f>
        <v>0</v>
      </c>
      <c r="W93" s="39"/>
      <c r="X93" s="39" t="s">
        <v>76</v>
      </c>
      <c r="Y93" s="29"/>
      <c r="Z93" s="29"/>
      <c r="AA93" s="29"/>
      <c r="AB93" s="29"/>
      <c r="AC93" s="29"/>
      <c r="AD93" s="29"/>
      <c r="AE93" s="29"/>
      <c r="AF93" s="29"/>
      <c r="AG93" s="29" t="s">
        <v>77</v>
      </c>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56">
        <v>57</v>
      </c>
      <c r="B94" s="57" t="s">
        <v>230</v>
      </c>
      <c r="C94" s="75" t="s">
        <v>231</v>
      </c>
      <c r="D94" s="58" t="s">
        <v>206</v>
      </c>
      <c r="E94" s="59">
        <v>5</v>
      </c>
      <c r="F94" s="60"/>
      <c r="G94" s="61">
        <f>ROUND(E94*F94,2)</f>
        <v>0</v>
      </c>
      <c r="H94" s="60"/>
      <c r="I94" s="61">
        <f>ROUND(E94*H94,2)</f>
        <v>0</v>
      </c>
      <c r="J94" s="60"/>
      <c r="K94" s="61">
        <f>ROUND(E94*J94,2)</f>
        <v>0</v>
      </c>
      <c r="L94" s="61">
        <v>21</v>
      </c>
      <c r="M94" s="61">
        <f>G94*(1+L94/100)</f>
        <v>0</v>
      </c>
      <c r="N94" s="59">
        <v>0</v>
      </c>
      <c r="O94" s="59">
        <f>ROUND(E94*N94,2)</f>
        <v>0</v>
      </c>
      <c r="P94" s="59">
        <v>0</v>
      </c>
      <c r="Q94" s="59">
        <f>ROUND(E94*P94,2)</f>
        <v>0</v>
      </c>
      <c r="R94" s="61"/>
      <c r="S94" s="61" t="s">
        <v>80</v>
      </c>
      <c r="T94" s="62" t="s">
        <v>75</v>
      </c>
      <c r="U94" s="39">
        <v>0</v>
      </c>
      <c r="V94" s="39">
        <f>ROUND(E94*U94,2)</f>
        <v>0</v>
      </c>
      <c r="W94" s="39"/>
      <c r="X94" s="39" t="s">
        <v>76</v>
      </c>
      <c r="Y94" s="29"/>
      <c r="Z94" s="29"/>
      <c r="AA94" s="29"/>
      <c r="AB94" s="29"/>
      <c r="AC94" s="29"/>
      <c r="AD94" s="29"/>
      <c r="AE94" s="29"/>
      <c r="AF94" s="29"/>
      <c r="AG94" s="29" t="s">
        <v>77</v>
      </c>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36"/>
      <c r="B95" s="37"/>
      <c r="C95" s="77" t="s">
        <v>232</v>
      </c>
      <c r="D95" s="70"/>
      <c r="E95" s="70"/>
      <c r="F95" s="70"/>
      <c r="G95" s="70"/>
      <c r="H95" s="39"/>
      <c r="I95" s="39"/>
      <c r="J95" s="39"/>
      <c r="K95" s="39"/>
      <c r="L95" s="39"/>
      <c r="M95" s="39"/>
      <c r="N95" s="38"/>
      <c r="O95" s="38"/>
      <c r="P95" s="38"/>
      <c r="Q95" s="38"/>
      <c r="R95" s="39"/>
      <c r="S95" s="39"/>
      <c r="T95" s="39"/>
      <c r="U95" s="39"/>
      <c r="V95" s="39"/>
      <c r="W95" s="39"/>
      <c r="X95" s="39"/>
      <c r="Y95" s="29"/>
      <c r="Z95" s="29"/>
      <c r="AA95" s="29"/>
      <c r="AB95" s="29"/>
      <c r="AC95" s="29"/>
      <c r="AD95" s="29"/>
      <c r="AE95" s="29"/>
      <c r="AF95" s="29"/>
      <c r="AG95" s="29" t="s">
        <v>121</v>
      </c>
      <c r="AH95" s="29"/>
      <c r="AI95" s="29"/>
      <c r="AJ95" s="29"/>
      <c r="AK95" s="29"/>
      <c r="AL95" s="29"/>
      <c r="AM95" s="29"/>
      <c r="AN95" s="29"/>
      <c r="AO95" s="29"/>
      <c r="AP95" s="29"/>
      <c r="AQ95" s="29"/>
      <c r="AR95" s="29"/>
      <c r="AS95" s="29"/>
      <c r="AT95" s="29"/>
      <c r="AU95" s="29"/>
      <c r="AV95" s="29"/>
      <c r="AW95" s="29"/>
      <c r="AX95" s="29"/>
      <c r="AY95" s="29"/>
      <c r="AZ95" s="29"/>
      <c r="BA95" s="72" t="str">
        <f>C95</f>
        <v>Zaregulování, nastavení parametrů dle VPD a  provedení korekcí dle požadavků uživatele a naměřených hodnot ve zkušebním provozu.</v>
      </c>
      <c r="BB95" s="29"/>
      <c r="BC95" s="29"/>
      <c r="BD95" s="29"/>
      <c r="BE95" s="29"/>
      <c r="BF95" s="29"/>
      <c r="BG95" s="29"/>
      <c r="BH95" s="29"/>
    </row>
    <row r="96" spans="1:60" outlineLevel="1" x14ac:dyDescent="0.2">
      <c r="A96" s="63">
        <v>58</v>
      </c>
      <c r="B96" s="64" t="s">
        <v>233</v>
      </c>
      <c r="C96" s="74" t="s">
        <v>234</v>
      </c>
      <c r="D96" s="65" t="s">
        <v>206</v>
      </c>
      <c r="E96" s="66">
        <v>8</v>
      </c>
      <c r="F96" s="67"/>
      <c r="G96" s="68">
        <f>ROUND(E96*F96,2)</f>
        <v>0</v>
      </c>
      <c r="H96" s="67"/>
      <c r="I96" s="68">
        <f>ROUND(E96*H96,2)</f>
        <v>0</v>
      </c>
      <c r="J96" s="67"/>
      <c r="K96" s="68">
        <f>ROUND(E96*J96,2)</f>
        <v>0</v>
      </c>
      <c r="L96" s="68">
        <v>21</v>
      </c>
      <c r="M96" s="68">
        <f>G96*(1+L96/100)</f>
        <v>0</v>
      </c>
      <c r="N96" s="66">
        <v>0</v>
      </c>
      <c r="O96" s="66">
        <f>ROUND(E96*N96,2)</f>
        <v>0</v>
      </c>
      <c r="P96" s="66">
        <v>0</v>
      </c>
      <c r="Q96" s="66">
        <f>ROUND(E96*P96,2)</f>
        <v>0</v>
      </c>
      <c r="R96" s="68"/>
      <c r="S96" s="68" t="s">
        <v>80</v>
      </c>
      <c r="T96" s="69" t="s">
        <v>75</v>
      </c>
      <c r="U96" s="39">
        <v>0</v>
      </c>
      <c r="V96" s="39">
        <f>ROUND(E96*U96,2)</f>
        <v>0</v>
      </c>
      <c r="W96" s="39"/>
      <c r="X96" s="39" t="s">
        <v>88</v>
      </c>
      <c r="Y96" s="29"/>
      <c r="Z96" s="29"/>
      <c r="AA96" s="29"/>
      <c r="AB96" s="29"/>
      <c r="AC96" s="29"/>
      <c r="AD96" s="29"/>
      <c r="AE96" s="29"/>
      <c r="AF96" s="29"/>
      <c r="AG96" s="29" t="s">
        <v>89</v>
      </c>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63">
        <v>59</v>
      </c>
      <c r="B97" s="64" t="s">
        <v>235</v>
      </c>
      <c r="C97" s="74" t="s">
        <v>236</v>
      </c>
      <c r="D97" s="65" t="s">
        <v>237</v>
      </c>
      <c r="E97" s="66">
        <v>3</v>
      </c>
      <c r="F97" s="67"/>
      <c r="G97" s="68">
        <f>ROUND(E97*F97,2)</f>
        <v>0</v>
      </c>
      <c r="H97" s="67"/>
      <c r="I97" s="68">
        <f>ROUND(E97*H97,2)</f>
        <v>0</v>
      </c>
      <c r="J97" s="67"/>
      <c r="K97" s="68">
        <f>ROUND(E97*J97,2)</f>
        <v>0</v>
      </c>
      <c r="L97" s="68">
        <v>21</v>
      </c>
      <c r="M97" s="68">
        <f>G97*(1+L97/100)</f>
        <v>0</v>
      </c>
      <c r="N97" s="66">
        <v>0</v>
      </c>
      <c r="O97" s="66">
        <f>ROUND(E97*N97,2)</f>
        <v>0</v>
      </c>
      <c r="P97" s="66">
        <v>0</v>
      </c>
      <c r="Q97" s="66">
        <f>ROUND(E97*P97,2)</f>
        <v>0</v>
      </c>
      <c r="R97" s="68" t="s">
        <v>238</v>
      </c>
      <c r="S97" s="68" t="s">
        <v>74</v>
      </c>
      <c r="T97" s="69" t="s">
        <v>75</v>
      </c>
      <c r="U97" s="39">
        <v>1</v>
      </c>
      <c r="V97" s="39">
        <f>ROUND(E97*U97,2)</f>
        <v>3</v>
      </c>
      <c r="W97" s="39"/>
      <c r="X97" s="39" t="s">
        <v>239</v>
      </c>
      <c r="Y97" s="29"/>
      <c r="Z97" s="29"/>
      <c r="AA97" s="29"/>
      <c r="AB97" s="29"/>
      <c r="AC97" s="29"/>
      <c r="AD97" s="29"/>
      <c r="AE97" s="29"/>
      <c r="AF97" s="29"/>
      <c r="AG97" s="29" t="s">
        <v>240</v>
      </c>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63">
        <v>60</v>
      </c>
      <c r="B98" s="64" t="s">
        <v>241</v>
      </c>
      <c r="C98" s="74" t="s">
        <v>242</v>
      </c>
      <c r="D98" s="65" t="s">
        <v>221</v>
      </c>
      <c r="E98" s="66">
        <v>1</v>
      </c>
      <c r="F98" s="67"/>
      <c r="G98" s="68">
        <f>ROUND(E98*F98,2)</f>
        <v>0</v>
      </c>
      <c r="H98" s="67"/>
      <c r="I98" s="68">
        <f>ROUND(E98*H98,2)</f>
        <v>0</v>
      </c>
      <c r="J98" s="67"/>
      <c r="K98" s="68">
        <f>ROUND(E98*J98,2)</f>
        <v>0</v>
      </c>
      <c r="L98" s="68">
        <v>21</v>
      </c>
      <c r="M98" s="68">
        <f>G98*(1+L98/100)</f>
        <v>0</v>
      </c>
      <c r="N98" s="66">
        <v>0</v>
      </c>
      <c r="O98" s="66">
        <f>ROUND(E98*N98,2)</f>
        <v>0</v>
      </c>
      <c r="P98" s="66">
        <v>0</v>
      </c>
      <c r="Q98" s="66">
        <f>ROUND(E98*P98,2)</f>
        <v>0</v>
      </c>
      <c r="R98" s="68"/>
      <c r="S98" s="68" t="s">
        <v>80</v>
      </c>
      <c r="T98" s="69" t="s">
        <v>75</v>
      </c>
      <c r="U98" s="39">
        <v>0</v>
      </c>
      <c r="V98" s="39">
        <f>ROUND(E98*U98,2)</f>
        <v>0</v>
      </c>
      <c r="W98" s="39"/>
      <c r="X98" s="39" t="s">
        <v>88</v>
      </c>
      <c r="Y98" s="29"/>
      <c r="Z98" s="29"/>
      <c r="AA98" s="29"/>
      <c r="AB98" s="29"/>
      <c r="AC98" s="29"/>
      <c r="AD98" s="29"/>
      <c r="AE98" s="29"/>
      <c r="AF98" s="29"/>
      <c r="AG98" s="29" t="s">
        <v>89</v>
      </c>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63">
        <v>61</v>
      </c>
      <c r="B99" s="64" t="s">
        <v>243</v>
      </c>
      <c r="C99" s="74" t="s">
        <v>244</v>
      </c>
      <c r="D99" s="65" t="s">
        <v>206</v>
      </c>
      <c r="E99" s="66">
        <v>5</v>
      </c>
      <c r="F99" s="67"/>
      <c r="G99" s="68">
        <f>ROUND(E99*F99,2)</f>
        <v>0</v>
      </c>
      <c r="H99" s="67"/>
      <c r="I99" s="68">
        <f>ROUND(E99*H99,2)</f>
        <v>0</v>
      </c>
      <c r="J99" s="67"/>
      <c r="K99" s="68">
        <f>ROUND(E99*J99,2)</f>
        <v>0</v>
      </c>
      <c r="L99" s="68">
        <v>21</v>
      </c>
      <c r="M99" s="68">
        <f>G99*(1+L99/100)</f>
        <v>0</v>
      </c>
      <c r="N99" s="66">
        <v>0</v>
      </c>
      <c r="O99" s="66">
        <f>ROUND(E99*N99,2)</f>
        <v>0</v>
      </c>
      <c r="P99" s="66">
        <v>0</v>
      </c>
      <c r="Q99" s="66">
        <f>ROUND(E99*P99,2)</f>
        <v>0</v>
      </c>
      <c r="R99" s="68"/>
      <c r="S99" s="68" t="s">
        <v>80</v>
      </c>
      <c r="T99" s="69" t="s">
        <v>75</v>
      </c>
      <c r="U99" s="39">
        <v>0</v>
      </c>
      <c r="V99" s="39">
        <f>ROUND(E99*U99,2)</f>
        <v>0</v>
      </c>
      <c r="W99" s="39"/>
      <c r="X99" s="39" t="s">
        <v>76</v>
      </c>
      <c r="Y99" s="29"/>
      <c r="Z99" s="29"/>
      <c r="AA99" s="29"/>
      <c r="AB99" s="29"/>
      <c r="AC99" s="29"/>
      <c r="AD99" s="29"/>
      <c r="AE99" s="29"/>
      <c r="AF99" s="29"/>
      <c r="AG99" s="29" t="s">
        <v>77</v>
      </c>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56">
        <v>62</v>
      </c>
      <c r="B100" s="57" t="s">
        <v>245</v>
      </c>
      <c r="C100" s="75" t="s">
        <v>246</v>
      </c>
      <c r="D100" s="58" t="s">
        <v>221</v>
      </c>
      <c r="E100" s="59">
        <v>1</v>
      </c>
      <c r="F100" s="60"/>
      <c r="G100" s="61">
        <f>ROUND(E100*F100,2)</f>
        <v>0</v>
      </c>
      <c r="H100" s="60"/>
      <c r="I100" s="61">
        <f>ROUND(E100*H100,2)</f>
        <v>0</v>
      </c>
      <c r="J100" s="60"/>
      <c r="K100" s="61">
        <f>ROUND(E100*J100,2)</f>
        <v>0</v>
      </c>
      <c r="L100" s="61">
        <v>21</v>
      </c>
      <c r="M100" s="61">
        <f>G100*(1+L100/100)</f>
        <v>0</v>
      </c>
      <c r="N100" s="59">
        <v>0</v>
      </c>
      <c r="O100" s="59">
        <f>ROUND(E100*N100,2)</f>
        <v>0</v>
      </c>
      <c r="P100" s="59">
        <v>0</v>
      </c>
      <c r="Q100" s="59">
        <f>ROUND(E100*P100,2)</f>
        <v>0</v>
      </c>
      <c r="R100" s="61"/>
      <c r="S100" s="61" t="s">
        <v>80</v>
      </c>
      <c r="T100" s="62" t="s">
        <v>75</v>
      </c>
      <c r="U100" s="39">
        <v>0</v>
      </c>
      <c r="V100" s="39">
        <f>ROUND(E100*U100,2)</f>
        <v>0</v>
      </c>
      <c r="W100" s="39"/>
      <c r="X100" s="39" t="s">
        <v>88</v>
      </c>
      <c r="Y100" s="29"/>
      <c r="Z100" s="29"/>
      <c r="AA100" s="29"/>
      <c r="AB100" s="29"/>
      <c r="AC100" s="29"/>
      <c r="AD100" s="29"/>
      <c r="AE100" s="29"/>
      <c r="AF100" s="29"/>
      <c r="AG100" s="29" t="s">
        <v>89</v>
      </c>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36"/>
      <c r="B101" s="37"/>
      <c r="C101" s="77" t="s">
        <v>247</v>
      </c>
      <c r="D101" s="70"/>
      <c r="E101" s="70"/>
      <c r="F101" s="70"/>
      <c r="G101" s="70"/>
      <c r="H101" s="39"/>
      <c r="I101" s="39"/>
      <c r="J101" s="39"/>
      <c r="K101" s="39"/>
      <c r="L101" s="39"/>
      <c r="M101" s="39"/>
      <c r="N101" s="38"/>
      <c r="O101" s="38"/>
      <c r="P101" s="38"/>
      <c r="Q101" s="38"/>
      <c r="R101" s="39"/>
      <c r="S101" s="39"/>
      <c r="T101" s="39"/>
      <c r="U101" s="39"/>
      <c r="V101" s="39"/>
      <c r="W101" s="39"/>
      <c r="X101" s="39"/>
      <c r="Y101" s="29"/>
      <c r="Z101" s="29"/>
      <c r="AA101" s="29"/>
      <c r="AB101" s="29"/>
      <c r="AC101" s="29"/>
      <c r="AD101" s="29"/>
      <c r="AE101" s="29"/>
      <c r="AF101" s="29"/>
      <c r="AG101" s="29" t="s">
        <v>121</v>
      </c>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x14ac:dyDescent="0.2">
      <c r="A102" s="1"/>
      <c r="B102" s="2"/>
      <c r="C102" s="79"/>
      <c r="D102" s="4"/>
      <c r="E102" s="1"/>
      <c r="F102" s="1"/>
      <c r="G102" s="1"/>
      <c r="H102" s="1"/>
      <c r="I102" s="1"/>
      <c r="J102" s="1"/>
      <c r="K102" s="1"/>
      <c r="L102" s="1"/>
      <c r="M102" s="1"/>
      <c r="N102" s="1"/>
      <c r="O102" s="1"/>
      <c r="P102" s="1"/>
      <c r="Q102" s="1"/>
      <c r="R102" s="1"/>
      <c r="S102" s="1"/>
      <c r="T102" s="1"/>
      <c r="U102" s="1"/>
      <c r="V102" s="1"/>
      <c r="W102" s="1"/>
      <c r="X102" s="1"/>
      <c r="AE102">
        <v>15</v>
      </c>
      <c r="AF102">
        <v>21</v>
      </c>
      <c r="AG102" t="s">
        <v>56</v>
      </c>
    </row>
    <row r="103" spans="1:60" x14ac:dyDescent="0.2">
      <c r="A103" s="32"/>
      <c r="B103" s="33" t="s">
        <v>5</v>
      </c>
      <c r="C103" s="80"/>
      <c r="D103" s="34"/>
      <c r="E103" s="35"/>
      <c r="F103" s="35"/>
      <c r="G103" s="55">
        <f>G8+G81+G87</f>
        <v>0</v>
      </c>
      <c r="H103" s="1"/>
      <c r="I103" s="1"/>
      <c r="J103" s="1"/>
      <c r="K103" s="1"/>
      <c r="L103" s="1"/>
      <c r="M103" s="1"/>
      <c r="N103" s="1"/>
      <c r="O103" s="1"/>
      <c r="P103" s="1"/>
      <c r="Q103" s="1"/>
      <c r="R103" s="1"/>
      <c r="S103" s="1"/>
      <c r="T103" s="1"/>
      <c r="U103" s="1"/>
      <c r="V103" s="1"/>
      <c r="W103" s="1"/>
      <c r="X103" s="1"/>
      <c r="AE103">
        <f>SUMIF(L7:L101,AE102,G7:G101)</f>
        <v>0</v>
      </c>
      <c r="AF103">
        <f>SUMIF(L7:L101,AF102,G7:G101)</f>
        <v>0</v>
      </c>
      <c r="AG103" t="s">
        <v>248</v>
      </c>
    </row>
    <row r="104" spans="1:60" x14ac:dyDescent="0.2">
      <c r="C104" s="81"/>
      <c r="D104" s="6"/>
      <c r="AG104" t="s">
        <v>249</v>
      </c>
    </row>
    <row r="105" spans="1:60" x14ac:dyDescent="0.2">
      <c r="D105" s="6"/>
    </row>
    <row r="106" spans="1:60" x14ac:dyDescent="0.2">
      <c r="D106" s="6"/>
    </row>
    <row r="107" spans="1:60" x14ac:dyDescent="0.2">
      <c r="D107" s="6"/>
    </row>
    <row r="108" spans="1:60" x14ac:dyDescent="0.2">
      <c r="D108" s="6"/>
    </row>
    <row r="109" spans="1:60" x14ac:dyDescent="0.2">
      <c r="D109" s="6"/>
    </row>
    <row r="110" spans="1:60" x14ac:dyDescent="0.2">
      <c r="D110" s="6"/>
    </row>
    <row r="111" spans="1:60" x14ac:dyDescent="0.2">
      <c r="D111" s="6"/>
    </row>
    <row r="112" spans="1:60"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B4/5wzRAWbnrF61bg4De8pPcbjtvr3HIfSdqekGkw233B6TGMfIu9EntRLYO4S8z9BmmUWeGUdfVZcF6BnD56w==" saltValue="8kF/XhzHKsNfmDa+qUIXuw==" spinCount="100000" sheet="1"/>
  <mergeCells count="18">
    <mergeCell ref="C78:G78"/>
    <mergeCell ref="C79:G79"/>
    <mergeCell ref="C80:G80"/>
    <mergeCell ref="C83:G83"/>
    <mergeCell ref="C95:G95"/>
    <mergeCell ref="C101:G101"/>
    <mergeCell ref="C41:G41"/>
    <mergeCell ref="C52:G52"/>
    <mergeCell ref="C64:G64"/>
    <mergeCell ref="C75:G75"/>
    <mergeCell ref="C76:G76"/>
    <mergeCell ref="C77:G77"/>
    <mergeCell ref="A1:G1"/>
    <mergeCell ref="C2:G2"/>
    <mergeCell ref="C3:G3"/>
    <mergeCell ref="C4:G4"/>
    <mergeCell ref="C31:G31"/>
    <mergeCell ref="C35:G3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26F8-E6F0-489D-96AA-BFDE88966959}">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10</v>
      </c>
      <c r="C3" s="18" t="s">
        <v>11</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24</v>
      </c>
      <c r="C8" s="73" t="s">
        <v>25</v>
      </c>
      <c r="D8" s="48"/>
      <c r="E8" s="49"/>
      <c r="F8" s="50"/>
      <c r="G8" s="50">
        <f>SUMIF(AG9:AG15,"&lt;&gt;NOR",G9:G15)</f>
        <v>0</v>
      </c>
      <c r="H8" s="50"/>
      <c r="I8" s="50">
        <f>SUM(I9:I15)</f>
        <v>0</v>
      </c>
      <c r="J8" s="50"/>
      <c r="K8" s="50">
        <f>SUM(K9:K15)</f>
        <v>0</v>
      </c>
      <c r="L8" s="50"/>
      <c r="M8" s="50">
        <f>SUM(M9:M15)</f>
        <v>0</v>
      </c>
      <c r="N8" s="49"/>
      <c r="O8" s="49">
        <f>SUM(O9:O15)</f>
        <v>0</v>
      </c>
      <c r="P8" s="49"/>
      <c r="Q8" s="49">
        <f>SUM(Q9:Q15)</f>
        <v>0</v>
      </c>
      <c r="R8" s="50"/>
      <c r="S8" s="50"/>
      <c r="T8" s="51"/>
      <c r="U8" s="45"/>
      <c r="V8" s="45">
        <f>SUM(V9:V15)</f>
        <v>12.45</v>
      </c>
      <c r="W8" s="45"/>
      <c r="X8" s="45"/>
      <c r="AG8" t="s">
        <v>70</v>
      </c>
    </row>
    <row r="9" spans="1:60" outlineLevel="1" x14ac:dyDescent="0.2">
      <c r="A9" s="56">
        <v>1</v>
      </c>
      <c r="B9" s="57" t="s">
        <v>250</v>
      </c>
      <c r="C9" s="75" t="s">
        <v>251</v>
      </c>
      <c r="D9" s="58" t="s">
        <v>252</v>
      </c>
      <c r="E9" s="59">
        <v>2</v>
      </c>
      <c r="F9" s="60"/>
      <c r="G9" s="61">
        <f>ROUND(E9*F9,2)</f>
        <v>0</v>
      </c>
      <c r="H9" s="60"/>
      <c r="I9" s="61">
        <f>ROUND(E9*H9,2)</f>
        <v>0</v>
      </c>
      <c r="J9" s="60"/>
      <c r="K9" s="61">
        <f>ROUND(E9*J9,2)</f>
        <v>0</v>
      </c>
      <c r="L9" s="61">
        <v>21</v>
      </c>
      <c r="M9" s="61">
        <f>G9*(1+L9/100)</f>
        <v>0</v>
      </c>
      <c r="N9" s="59">
        <v>0</v>
      </c>
      <c r="O9" s="59">
        <f>ROUND(E9*N9,2)</f>
        <v>0</v>
      </c>
      <c r="P9" s="59">
        <v>0</v>
      </c>
      <c r="Q9" s="59">
        <f>ROUND(E9*P9,2)</f>
        <v>0</v>
      </c>
      <c r="R9" s="61"/>
      <c r="S9" s="61" t="s">
        <v>80</v>
      </c>
      <c r="T9" s="62" t="s">
        <v>75</v>
      </c>
      <c r="U9" s="39">
        <v>0</v>
      </c>
      <c r="V9" s="39">
        <f>ROUND(E9*U9,2)</f>
        <v>0</v>
      </c>
      <c r="W9" s="39"/>
      <c r="X9" s="39"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56.25" outlineLevel="1" x14ac:dyDescent="0.2">
      <c r="A10" s="36"/>
      <c r="B10" s="37"/>
      <c r="C10" s="77" t="s">
        <v>253</v>
      </c>
      <c r="D10" s="70"/>
      <c r="E10" s="70"/>
      <c r="F10" s="70"/>
      <c r="G10" s="70"/>
      <c r="H10" s="39"/>
      <c r="I10" s="39"/>
      <c r="J10" s="39"/>
      <c r="K10" s="39"/>
      <c r="L10" s="39"/>
      <c r="M10" s="39"/>
      <c r="N10" s="38"/>
      <c r="O10" s="38"/>
      <c r="P10" s="38"/>
      <c r="Q10" s="38"/>
      <c r="R10" s="39"/>
      <c r="S10" s="39"/>
      <c r="T10" s="39"/>
      <c r="U10" s="39"/>
      <c r="V10" s="39"/>
      <c r="W10" s="39"/>
      <c r="X10" s="39"/>
      <c r="Y10" s="29"/>
      <c r="Z10" s="29"/>
      <c r="AA10" s="29"/>
      <c r="AB10" s="29"/>
      <c r="AC10" s="29"/>
      <c r="AD10" s="29"/>
      <c r="AE10" s="29"/>
      <c r="AF10" s="29"/>
      <c r="AG10" s="29" t="s">
        <v>121</v>
      </c>
      <c r="AH10" s="29"/>
      <c r="AI10" s="29"/>
      <c r="AJ10" s="29"/>
      <c r="AK10" s="29"/>
      <c r="AL10" s="29"/>
      <c r="AM10" s="29"/>
      <c r="AN10" s="29"/>
      <c r="AO10" s="29"/>
      <c r="AP10" s="29"/>
      <c r="AQ10" s="29"/>
      <c r="AR10" s="29"/>
      <c r="AS10" s="29"/>
      <c r="AT10" s="29"/>
      <c r="AU10" s="29"/>
      <c r="AV10" s="29"/>
      <c r="AW10" s="29"/>
      <c r="AX10" s="29"/>
      <c r="AY10" s="29"/>
      <c r="AZ10" s="29"/>
      <c r="BA10" s="72" t="str">
        <f>C10</f>
        <v>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v>
      </c>
      <c r="BB10" s="29"/>
      <c r="BC10" s="29"/>
      <c r="BD10" s="29"/>
      <c r="BE10" s="29"/>
      <c r="BF10" s="29"/>
      <c r="BG10" s="29"/>
      <c r="BH10" s="29"/>
    </row>
    <row r="11" spans="1:60" outlineLevel="1" x14ac:dyDescent="0.2">
      <c r="A11" s="56">
        <v>2</v>
      </c>
      <c r="B11" s="57" t="s">
        <v>254</v>
      </c>
      <c r="C11" s="75" t="s">
        <v>255</v>
      </c>
      <c r="D11" s="58" t="s">
        <v>130</v>
      </c>
      <c r="E11" s="59">
        <v>2</v>
      </c>
      <c r="F11" s="60"/>
      <c r="G11" s="61">
        <f>ROUND(E11*F11,2)</f>
        <v>0</v>
      </c>
      <c r="H11" s="60"/>
      <c r="I11" s="61">
        <f>ROUND(E11*H11,2)</f>
        <v>0</v>
      </c>
      <c r="J11" s="60"/>
      <c r="K11" s="61">
        <f>ROUND(E11*J11,2)</f>
        <v>0</v>
      </c>
      <c r="L11" s="61">
        <v>21</v>
      </c>
      <c r="M11" s="61">
        <f>G11*(1+L11/100)</f>
        <v>0</v>
      </c>
      <c r="N11" s="59">
        <v>0</v>
      </c>
      <c r="O11" s="59">
        <f>ROUND(E11*N11,2)</f>
        <v>0</v>
      </c>
      <c r="P11" s="59">
        <v>0</v>
      </c>
      <c r="Q11" s="59">
        <f>ROUND(E11*P11,2)</f>
        <v>0</v>
      </c>
      <c r="R11" s="61" t="s">
        <v>34</v>
      </c>
      <c r="S11" s="61" t="s">
        <v>74</v>
      </c>
      <c r="T11" s="62" t="s">
        <v>75</v>
      </c>
      <c r="U11" s="39">
        <v>4.5359999999999996</v>
      </c>
      <c r="V11" s="39">
        <f>ROUND(E11*U11,2)</f>
        <v>9.07</v>
      </c>
      <c r="W11" s="39"/>
      <c r="X11" s="39" t="s">
        <v>76</v>
      </c>
      <c r="Y11" s="29"/>
      <c r="Z11" s="29"/>
      <c r="AA11" s="29"/>
      <c r="AB11" s="29"/>
      <c r="AC11" s="29"/>
      <c r="AD11" s="29"/>
      <c r="AE11" s="29"/>
      <c r="AF11" s="29"/>
      <c r="AG11" s="29" t="s">
        <v>77</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ht="22.5" outlineLevel="1" x14ac:dyDescent="0.2">
      <c r="A12" s="36"/>
      <c r="B12" s="37"/>
      <c r="C12" s="83" t="s">
        <v>256</v>
      </c>
      <c r="D12" s="82"/>
      <c r="E12" s="82"/>
      <c r="F12" s="82"/>
      <c r="G12" s="82"/>
      <c r="H12" s="39"/>
      <c r="I12" s="39"/>
      <c r="J12" s="39"/>
      <c r="K12" s="39"/>
      <c r="L12" s="39"/>
      <c r="M12" s="39"/>
      <c r="N12" s="38"/>
      <c r="O12" s="38"/>
      <c r="P12" s="38"/>
      <c r="Q12" s="38"/>
      <c r="R12" s="39"/>
      <c r="S12" s="39"/>
      <c r="T12" s="39"/>
      <c r="U12" s="39"/>
      <c r="V12" s="39"/>
      <c r="W12" s="39"/>
      <c r="X12" s="39"/>
      <c r="Y12" s="29"/>
      <c r="Z12" s="29"/>
      <c r="AA12" s="29"/>
      <c r="AB12" s="29"/>
      <c r="AC12" s="29"/>
      <c r="AD12" s="29"/>
      <c r="AE12" s="29"/>
      <c r="AF12" s="29"/>
      <c r="AG12" s="29" t="s">
        <v>257</v>
      </c>
      <c r="AH12" s="29"/>
      <c r="AI12" s="29"/>
      <c r="AJ12" s="29"/>
      <c r="AK12" s="29"/>
      <c r="AL12" s="29"/>
      <c r="AM12" s="29"/>
      <c r="AN12" s="29"/>
      <c r="AO12" s="29"/>
      <c r="AP12" s="29"/>
      <c r="AQ12" s="29"/>
      <c r="AR12" s="29"/>
      <c r="AS12" s="29"/>
      <c r="AT12" s="29"/>
      <c r="AU12" s="29"/>
      <c r="AV12" s="29"/>
      <c r="AW12" s="29"/>
      <c r="AX12" s="29"/>
      <c r="AY12" s="29"/>
      <c r="AZ12" s="29"/>
      <c r="BA12" s="72" t="str">
        <f>C12</f>
        <v>montáž rozvaděčů nn a vn včetně usazení, sestavení dílců, vyvážení, upevnění, zapojení a montáž demontovaných částí a přístrojů,  kontroly a dotažení spojů, opravy nátěrů, avšak bez zapojení, a ukončení kabelů</v>
      </c>
      <c r="BB12" s="29"/>
      <c r="BC12" s="29"/>
      <c r="BD12" s="29"/>
      <c r="BE12" s="29"/>
      <c r="BF12" s="29"/>
      <c r="BG12" s="29"/>
      <c r="BH12" s="29"/>
    </row>
    <row r="13" spans="1:60" outlineLevel="1" x14ac:dyDescent="0.2">
      <c r="A13" s="36"/>
      <c r="B13" s="37"/>
      <c r="C13" s="76" t="s">
        <v>258</v>
      </c>
      <c r="D13" s="40"/>
      <c r="E13" s="41">
        <v>2</v>
      </c>
      <c r="F13" s="39"/>
      <c r="G13" s="39"/>
      <c r="H13" s="39"/>
      <c r="I13" s="39"/>
      <c r="J13" s="39"/>
      <c r="K13" s="39"/>
      <c r="L13" s="39"/>
      <c r="M13" s="39"/>
      <c r="N13" s="38"/>
      <c r="O13" s="38"/>
      <c r="P13" s="38"/>
      <c r="Q13" s="38"/>
      <c r="R13" s="39"/>
      <c r="S13" s="39"/>
      <c r="T13" s="39"/>
      <c r="U13" s="39"/>
      <c r="V13" s="39"/>
      <c r="W13" s="39"/>
      <c r="X13" s="39"/>
      <c r="Y13" s="29"/>
      <c r="Z13" s="29"/>
      <c r="AA13" s="29"/>
      <c r="AB13" s="29"/>
      <c r="AC13" s="29"/>
      <c r="AD13" s="29"/>
      <c r="AE13" s="29"/>
      <c r="AF13" s="29"/>
      <c r="AG13" s="29" t="s">
        <v>93</v>
      </c>
      <c r="AH13" s="29">
        <v>5</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ht="22.5" outlineLevel="1" x14ac:dyDescent="0.2">
      <c r="A14" s="63">
        <v>3</v>
      </c>
      <c r="B14" s="64" t="s">
        <v>259</v>
      </c>
      <c r="C14" s="74" t="s">
        <v>260</v>
      </c>
      <c r="D14" s="65" t="s">
        <v>130</v>
      </c>
      <c r="E14" s="66">
        <v>5</v>
      </c>
      <c r="F14" s="67"/>
      <c r="G14" s="68">
        <f>ROUND(E14*F14,2)</f>
        <v>0</v>
      </c>
      <c r="H14" s="67"/>
      <c r="I14" s="68">
        <f>ROUND(E14*H14,2)</f>
        <v>0</v>
      </c>
      <c r="J14" s="67"/>
      <c r="K14" s="68">
        <f>ROUND(E14*J14,2)</f>
        <v>0</v>
      </c>
      <c r="L14" s="68">
        <v>21</v>
      </c>
      <c r="M14" s="68">
        <f>G14*(1+L14/100)</f>
        <v>0</v>
      </c>
      <c r="N14" s="66">
        <v>3.2000000000000003E-4</v>
      </c>
      <c r="O14" s="66">
        <f>ROUND(E14*N14,2)</f>
        <v>0</v>
      </c>
      <c r="P14" s="66">
        <v>0</v>
      </c>
      <c r="Q14" s="66">
        <f>ROUND(E14*P14,2)</f>
        <v>0</v>
      </c>
      <c r="R14" s="68" t="s">
        <v>34</v>
      </c>
      <c r="S14" s="68" t="s">
        <v>74</v>
      </c>
      <c r="T14" s="69" t="s">
        <v>75</v>
      </c>
      <c r="U14" s="39">
        <v>0.67500000000000004</v>
      </c>
      <c r="V14" s="39">
        <f>ROUND(E14*U14,2)</f>
        <v>3.38</v>
      </c>
      <c r="W14" s="39"/>
      <c r="X14" s="39" t="s">
        <v>76</v>
      </c>
      <c r="Y14" s="29"/>
      <c r="Z14" s="29"/>
      <c r="AA14" s="29"/>
      <c r="AB14" s="29"/>
      <c r="AC14" s="29"/>
      <c r="AD14" s="29"/>
      <c r="AE14" s="29"/>
      <c r="AF14" s="29"/>
      <c r="AG14" s="29" t="s">
        <v>77</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63">
        <v>4</v>
      </c>
      <c r="B15" s="64" t="s">
        <v>261</v>
      </c>
      <c r="C15" s="74" t="s">
        <v>262</v>
      </c>
      <c r="D15" s="65" t="s">
        <v>252</v>
      </c>
      <c r="E15" s="66">
        <v>10</v>
      </c>
      <c r="F15" s="67"/>
      <c r="G15" s="68">
        <f>ROUND(E15*F15,2)</f>
        <v>0</v>
      </c>
      <c r="H15" s="67"/>
      <c r="I15" s="68">
        <f>ROUND(E15*H15,2)</f>
        <v>0</v>
      </c>
      <c r="J15" s="67"/>
      <c r="K15" s="68">
        <f>ROUND(E15*J15,2)</f>
        <v>0</v>
      </c>
      <c r="L15" s="68">
        <v>21</v>
      </c>
      <c r="M15" s="68">
        <f>G15*(1+L15/100)</f>
        <v>0</v>
      </c>
      <c r="N15" s="66">
        <v>0</v>
      </c>
      <c r="O15" s="66">
        <f>ROUND(E15*N15,2)</f>
        <v>0</v>
      </c>
      <c r="P15" s="66">
        <v>0</v>
      </c>
      <c r="Q15" s="66">
        <f>ROUND(E15*P15,2)</f>
        <v>0</v>
      </c>
      <c r="R15" s="68"/>
      <c r="S15" s="68" t="s">
        <v>80</v>
      </c>
      <c r="T15" s="69" t="s">
        <v>75</v>
      </c>
      <c r="U15" s="39">
        <v>0</v>
      </c>
      <c r="V15" s="39">
        <f>ROUND(E15*U15,2)</f>
        <v>0</v>
      </c>
      <c r="W15" s="39"/>
      <c r="X15" s="39" t="s">
        <v>263</v>
      </c>
      <c r="Y15" s="29"/>
      <c r="Z15" s="29"/>
      <c r="AA15" s="29"/>
      <c r="AB15" s="29"/>
      <c r="AC15" s="29"/>
      <c r="AD15" s="29"/>
      <c r="AE15" s="29"/>
      <c r="AF15" s="29"/>
      <c r="AG15" s="29" t="s">
        <v>264</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x14ac:dyDescent="0.2">
      <c r="A16" s="46" t="s">
        <v>69</v>
      </c>
      <c r="B16" s="47" t="s">
        <v>26</v>
      </c>
      <c r="C16" s="73" t="s">
        <v>27</v>
      </c>
      <c r="D16" s="48"/>
      <c r="E16" s="49"/>
      <c r="F16" s="50"/>
      <c r="G16" s="50">
        <f>SUMIF(AG17:AG50,"&lt;&gt;NOR",G17:G50)</f>
        <v>0</v>
      </c>
      <c r="H16" s="50"/>
      <c r="I16" s="50">
        <f>SUM(I17:I50)</f>
        <v>0</v>
      </c>
      <c r="J16" s="50"/>
      <c r="K16" s="50">
        <f>SUM(K17:K50)</f>
        <v>0</v>
      </c>
      <c r="L16" s="50"/>
      <c r="M16" s="50">
        <f>SUM(M17:M50)</f>
        <v>0</v>
      </c>
      <c r="N16" s="49"/>
      <c r="O16" s="49">
        <f>SUM(O17:O50)</f>
        <v>0</v>
      </c>
      <c r="P16" s="49"/>
      <c r="Q16" s="49">
        <f>SUM(Q17:Q50)</f>
        <v>0</v>
      </c>
      <c r="R16" s="50"/>
      <c r="S16" s="50"/>
      <c r="T16" s="51"/>
      <c r="U16" s="45"/>
      <c r="V16" s="45">
        <f>SUM(V17:V50)</f>
        <v>0</v>
      </c>
      <c r="W16" s="45"/>
      <c r="X16" s="45"/>
      <c r="AG16" t="s">
        <v>70</v>
      </c>
    </row>
    <row r="17" spans="1:60" outlineLevel="1" x14ac:dyDescent="0.2">
      <c r="A17" s="56">
        <v>5</v>
      </c>
      <c r="B17" s="57" t="s">
        <v>265</v>
      </c>
      <c r="C17" s="75" t="s">
        <v>266</v>
      </c>
      <c r="D17" s="58" t="s">
        <v>252</v>
      </c>
      <c r="E17" s="59">
        <v>1</v>
      </c>
      <c r="F17" s="60"/>
      <c r="G17" s="61">
        <f>ROUND(E17*F17,2)</f>
        <v>0</v>
      </c>
      <c r="H17" s="60"/>
      <c r="I17" s="61">
        <f>ROUND(E17*H17,2)</f>
        <v>0</v>
      </c>
      <c r="J17" s="60"/>
      <c r="K17" s="61">
        <f>ROUND(E17*J17,2)</f>
        <v>0</v>
      </c>
      <c r="L17" s="61">
        <v>21</v>
      </c>
      <c r="M17" s="61">
        <f>G17*(1+L17/100)</f>
        <v>0</v>
      </c>
      <c r="N17" s="59">
        <v>0</v>
      </c>
      <c r="O17" s="59">
        <f>ROUND(E17*N17,2)</f>
        <v>0</v>
      </c>
      <c r="P17" s="59">
        <v>0</v>
      </c>
      <c r="Q17" s="59">
        <f>ROUND(E17*P17,2)</f>
        <v>0</v>
      </c>
      <c r="R17" s="61"/>
      <c r="S17" s="61" t="s">
        <v>80</v>
      </c>
      <c r="T17" s="62" t="s">
        <v>75</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7" t="s">
        <v>267</v>
      </c>
      <c r="D18" s="70"/>
      <c r="E18" s="70"/>
      <c r="F18" s="70"/>
      <c r="G18" s="70"/>
      <c r="H18" s="39"/>
      <c r="I18" s="39"/>
      <c r="J18" s="39"/>
      <c r="K18" s="39"/>
      <c r="L18" s="39"/>
      <c r="M18" s="39"/>
      <c r="N18" s="38"/>
      <c r="O18" s="38"/>
      <c r="P18" s="38"/>
      <c r="Q18" s="38"/>
      <c r="R18" s="39"/>
      <c r="S18" s="39"/>
      <c r="T18" s="39"/>
      <c r="U18" s="39"/>
      <c r="V18" s="39"/>
      <c r="W18" s="39"/>
      <c r="X18" s="39"/>
      <c r="Y18" s="29"/>
      <c r="Z18" s="29"/>
      <c r="AA18" s="29"/>
      <c r="AB18" s="29"/>
      <c r="AC18" s="29"/>
      <c r="AD18" s="29"/>
      <c r="AE18" s="29"/>
      <c r="AF18" s="29"/>
      <c r="AG18" s="29" t="s">
        <v>121</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56">
        <v>6</v>
      </c>
      <c r="B19" s="57" t="s">
        <v>268</v>
      </c>
      <c r="C19" s="75" t="s">
        <v>269</v>
      </c>
      <c r="D19" s="58" t="s">
        <v>252</v>
      </c>
      <c r="E19" s="59">
        <v>1</v>
      </c>
      <c r="F19" s="60"/>
      <c r="G19" s="61">
        <f>ROUND(E19*F19,2)</f>
        <v>0</v>
      </c>
      <c r="H19" s="60"/>
      <c r="I19" s="61">
        <f>ROUND(E19*H19,2)</f>
        <v>0</v>
      </c>
      <c r="J19" s="60"/>
      <c r="K19" s="61">
        <f>ROUND(E19*J19,2)</f>
        <v>0</v>
      </c>
      <c r="L19" s="61">
        <v>21</v>
      </c>
      <c r="M19" s="61">
        <f>G19*(1+L19/100)</f>
        <v>0</v>
      </c>
      <c r="N19" s="59">
        <v>0</v>
      </c>
      <c r="O19" s="59">
        <f>ROUND(E19*N19,2)</f>
        <v>0</v>
      </c>
      <c r="P19" s="59">
        <v>0</v>
      </c>
      <c r="Q19" s="59">
        <f>ROUND(E19*P19,2)</f>
        <v>0</v>
      </c>
      <c r="R19" s="61"/>
      <c r="S19" s="61" t="s">
        <v>80</v>
      </c>
      <c r="T19" s="62" t="s">
        <v>75</v>
      </c>
      <c r="U19" s="39">
        <v>0</v>
      </c>
      <c r="V19" s="39">
        <f>ROUND(E19*U19,2)</f>
        <v>0</v>
      </c>
      <c r="W19" s="39"/>
      <c r="X19" s="39"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36"/>
      <c r="B20" s="37"/>
      <c r="C20" s="77" t="s">
        <v>270</v>
      </c>
      <c r="D20" s="70"/>
      <c r="E20" s="70"/>
      <c r="F20" s="70"/>
      <c r="G20" s="70"/>
      <c r="H20" s="39"/>
      <c r="I20" s="39"/>
      <c r="J20" s="39"/>
      <c r="K20" s="39"/>
      <c r="L20" s="39"/>
      <c r="M20" s="39"/>
      <c r="N20" s="38"/>
      <c r="O20" s="38"/>
      <c r="P20" s="38"/>
      <c r="Q20" s="38"/>
      <c r="R20" s="39"/>
      <c r="S20" s="39"/>
      <c r="T20" s="39"/>
      <c r="U20" s="39"/>
      <c r="V20" s="39"/>
      <c r="W20" s="39"/>
      <c r="X20" s="39"/>
      <c r="Y20" s="29"/>
      <c r="Z20" s="29"/>
      <c r="AA20" s="29"/>
      <c r="AB20" s="29"/>
      <c r="AC20" s="29"/>
      <c r="AD20" s="29"/>
      <c r="AE20" s="29"/>
      <c r="AF20" s="29"/>
      <c r="AG20" s="29" t="s">
        <v>121</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63">
        <v>7</v>
      </c>
      <c r="B21" s="64" t="s">
        <v>271</v>
      </c>
      <c r="C21" s="74" t="s">
        <v>272</v>
      </c>
      <c r="D21" s="65" t="s">
        <v>252</v>
      </c>
      <c r="E21" s="66">
        <v>4</v>
      </c>
      <c r="F21" s="67"/>
      <c r="G21" s="68">
        <f>ROUND(E21*F21,2)</f>
        <v>0</v>
      </c>
      <c r="H21" s="67"/>
      <c r="I21" s="68">
        <f>ROUND(E21*H21,2)</f>
        <v>0</v>
      </c>
      <c r="J21" s="67"/>
      <c r="K21" s="68">
        <f>ROUND(E21*J21,2)</f>
        <v>0</v>
      </c>
      <c r="L21" s="68">
        <v>21</v>
      </c>
      <c r="M21" s="68">
        <f>G21*(1+L21/100)</f>
        <v>0</v>
      </c>
      <c r="N21" s="66">
        <v>0</v>
      </c>
      <c r="O21" s="66">
        <f>ROUND(E21*N21,2)</f>
        <v>0</v>
      </c>
      <c r="P21" s="66">
        <v>0</v>
      </c>
      <c r="Q21" s="66">
        <f>ROUND(E21*P21,2)</f>
        <v>0</v>
      </c>
      <c r="R21" s="68"/>
      <c r="S21" s="68" t="s">
        <v>80</v>
      </c>
      <c r="T21" s="69" t="s">
        <v>75</v>
      </c>
      <c r="U21" s="39">
        <v>0</v>
      </c>
      <c r="V21" s="39">
        <f>ROUND(E21*U21,2)</f>
        <v>0</v>
      </c>
      <c r="W21" s="39"/>
      <c r="X21" s="39" t="s">
        <v>88</v>
      </c>
      <c r="Y21" s="29"/>
      <c r="Z21" s="29"/>
      <c r="AA21" s="29"/>
      <c r="AB21" s="29"/>
      <c r="AC21" s="29"/>
      <c r="AD21" s="29"/>
      <c r="AE21" s="29"/>
      <c r="AF21" s="29"/>
      <c r="AG21" s="29" t="s">
        <v>89</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63">
        <v>8</v>
      </c>
      <c r="B22" s="64" t="s">
        <v>273</v>
      </c>
      <c r="C22" s="74" t="s">
        <v>274</v>
      </c>
      <c r="D22" s="65" t="s">
        <v>252</v>
      </c>
      <c r="E22" s="66">
        <v>1</v>
      </c>
      <c r="F22" s="67"/>
      <c r="G22" s="68">
        <f>ROUND(E22*F22,2)</f>
        <v>0</v>
      </c>
      <c r="H22" s="67"/>
      <c r="I22" s="68">
        <f>ROUND(E22*H22,2)</f>
        <v>0</v>
      </c>
      <c r="J22" s="67"/>
      <c r="K22" s="68">
        <f>ROUND(E22*J22,2)</f>
        <v>0</v>
      </c>
      <c r="L22" s="68">
        <v>21</v>
      </c>
      <c r="M22" s="68">
        <f>G22*(1+L22/100)</f>
        <v>0</v>
      </c>
      <c r="N22" s="66">
        <v>0</v>
      </c>
      <c r="O22" s="66">
        <f>ROUND(E22*N22,2)</f>
        <v>0</v>
      </c>
      <c r="P22" s="66">
        <v>0</v>
      </c>
      <c r="Q22" s="66">
        <f>ROUND(E22*P22,2)</f>
        <v>0</v>
      </c>
      <c r="R22" s="68"/>
      <c r="S22" s="68" t="s">
        <v>80</v>
      </c>
      <c r="T22" s="69" t="s">
        <v>75</v>
      </c>
      <c r="U22" s="39">
        <v>0</v>
      </c>
      <c r="V22" s="39">
        <f>ROUND(E22*U22,2)</f>
        <v>0</v>
      </c>
      <c r="W22" s="39"/>
      <c r="X22" s="39"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63">
        <v>9</v>
      </c>
      <c r="B23" s="64" t="s">
        <v>275</v>
      </c>
      <c r="C23" s="74" t="s">
        <v>276</v>
      </c>
      <c r="D23" s="65" t="s">
        <v>252</v>
      </c>
      <c r="E23" s="66">
        <v>1</v>
      </c>
      <c r="F23" s="67"/>
      <c r="G23" s="68">
        <f>ROUND(E23*F23,2)</f>
        <v>0</v>
      </c>
      <c r="H23" s="67"/>
      <c r="I23" s="68">
        <f>ROUND(E23*H23,2)</f>
        <v>0</v>
      </c>
      <c r="J23" s="67"/>
      <c r="K23" s="68">
        <f>ROUND(E23*J23,2)</f>
        <v>0</v>
      </c>
      <c r="L23" s="68">
        <v>21</v>
      </c>
      <c r="M23" s="68">
        <f>G23*(1+L23/100)</f>
        <v>0</v>
      </c>
      <c r="N23" s="66">
        <v>0</v>
      </c>
      <c r="O23" s="66">
        <f>ROUND(E23*N23,2)</f>
        <v>0</v>
      </c>
      <c r="P23" s="66">
        <v>0</v>
      </c>
      <c r="Q23" s="66">
        <f>ROUND(E23*P23,2)</f>
        <v>0</v>
      </c>
      <c r="R23" s="68"/>
      <c r="S23" s="68" t="s">
        <v>80</v>
      </c>
      <c r="T23" s="69" t="s">
        <v>75</v>
      </c>
      <c r="U23" s="39">
        <v>0</v>
      </c>
      <c r="V23" s="39">
        <f>ROUND(E23*U23,2)</f>
        <v>0</v>
      </c>
      <c r="W23" s="39"/>
      <c r="X23" s="39" t="s">
        <v>88</v>
      </c>
      <c r="Y23" s="29"/>
      <c r="Z23" s="29"/>
      <c r="AA23" s="29"/>
      <c r="AB23" s="29"/>
      <c r="AC23" s="29"/>
      <c r="AD23" s="29"/>
      <c r="AE23" s="29"/>
      <c r="AF23" s="29"/>
      <c r="AG23" s="29" t="s">
        <v>89</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56">
        <v>10</v>
      </c>
      <c r="B24" s="57" t="s">
        <v>277</v>
      </c>
      <c r="C24" s="75" t="s">
        <v>278</v>
      </c>
      <c r="D24" s="58" t="s">
        <v>252</v>
      </c>
      <c r="E24" s="59">
        <v>1</v>
      </c>
      <c r="F24" s="60"/>
      <c r="G24" s="61">
        <f>ROUND(E24*F24,2)</f>
        <v>0</v>
      </c>
      <c r="H24" s="60"/>
      <c r="I24" s="61">
        <f>ROUND(E24*H24,2)</f>
        <v>0</v>
      </c>
      <c r="J24" s="60"/>
      <c r="K24" s="61">
        <f>ROUND(E24*J24,2)</f>
        <v>0</v>
      </c>
      <c r="L24" s="61">
        <v>21</v>
      </c>
      <c r="M24" s="61">
        <f>G24*(1+L24/100)</f>
        <v>0</v>
      </c>
      <c r="N24" s="59">
        <v>0</v>
      </c>
      <c r="O24" s="59">
        <f>ROUND(E24*N24,2)</f>
        <v>0</v>
      </c>
      <c r="P24" s="59">
        <v>0</v>
      </c>
      <c r="Q24" s="59">
        <f>ROUND(E24*P24,2)</f>
        <v>0</v>
      </c>
      <c r="R24" s="61"/>
      <c r="S24" s="61" t="s">
        <v>80</v>
      </c>
      <c r="T24" s="62" t="s">
        <v>75</v>
      </c>
      <c r="U24" s="39">
        <v>0</v>
      </c>
      <c r="V24" s="39">
        <f>ROUND(E24*U24,2)</f>
        <v>0</v>
      </c>
      <c r="W24" s="39"/>
      <c r="X24" s="39"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36"/>
      <c r="B25" s="37"/>
      <c r="C25" s="77" t="s">
        <v>279</v>
      </c>
      <c r="D25" s="70"/>
      <c r="E25" s="70"/>
      <c r="F25" s="70"/>
      <c r="G25" s="70"/>
      <c r="H25" s="39"/>
      <c r="I25" s="39"/>
      <c r="J25" s="39"/>
      <c r="K25" s="39"/>
      <c r="L25" s="39"/>
      <c r="M25" s="39"/>
      <c r="N25" s="38"/>
      <c r="O25" s="38"/>
      <c r="P25" s="38"/>
      <c r="Q25" s="38"/>
      <c r="R25" s="39"/>
      <c r="S25" s="39"/>
      <c r="T25" s="39"/>
      <c r="U25" s="39"/>
      <c r="V25" s="39"/>
      <c r="W25" s="39"/>
      <c r="X25" s="39"/>
      <c r="Y25" s="29"/>
      <c r="Z25" s="29"/>
      <c r="AA25" s="29"/>
      <c r="AB25" s="29"/>
      <c r="AC25" s="29"/>
      <c r="AD25" s="29"/>
      <c r="AE25" s="29"/>
      <c r="AF25" s="29"/>
      <c r="AG25" s="29" t="s">
        <v>121</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6">
        <v>11</v>
      </c>
      <c r="B26" s="57" t="s">
        <v>280</v>
      </c>
      <c r="C26" s="75" t="s">
        <v>281</v>
      </c>
      <c r="D26" s="58" t="s">
        <v>252</v>
      </c>
      <c r="E26" s="59">
        <v>1</v>
      </c>
      <c r="F26" s="60"/>
      <c r="G26" s="61">
        <f>ROUND(E26*F26,2)</f>
        <v>0</v>
      </c>
      <c r="H26" s="60"/>
      <c r="I26" s="61">
        <f>ROUND(E26*H26,2)</f>
        <v>0</v>
      </c>
      <c r="J26" s="60"/>
      <c r="K26" s="61">
        <f>ROUND(E26*J26,2)</f>
        <v>0</v>
      </c>
      <c r="L26" s="61">
        <v>21</v>
      </c>
      <c r="M26" s="61">
        <f>G26*(1+L26/100)</f>
        <v>0</v>
      </c>
      <c r="N26" s="59">
        <v>0</v>
      </c>
      <c r="O26" s="59">
        <f>ROUND(E26*N26,2)</f>
        <v>0</v>
      </c>
      <c r="P26" s="59">
        <v>0</v>
      </c>
      <c r="Q26" s="59">
        <f>ROUND(E26*P26,2)</f>
        <v>0</v>
      </c>
      <c r="R26" s="61"/>
      <c r="S26" s="61" t="s">
        <v>80</v>
      </c>
      <c r="T26" s="62" t="s">
        <v>75</v>
      </c>
      <c r="U26" s="39">
        <v>0</v>
      </c>
      <c r="V26" s="39">
        <f>ROUND(E26*U26,2)</f>
        <v>0</v>
      </c>
      <c r="W26" s="39"/>
      <c r="X26" s="39"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7" t="s">
        <v>282</v>
      </c>
      <c r="D27" s="70"/>
      <c r="E27" s="70"/>
      <c r="F27" s="70"/>
      <c r="G27" s="70"/>
      <c r="H27" s="39"/>
      <c r="I27" s="39"/>
      <c r="J27" s="39"/>
      <c r="K27" s="39"/>
      <c r="L27" s="39"/>
      <c r="M27" s="39"/>
      <c r="N27" s="38"/>
      <c r="O27" s="38"/>
      <c r="P27" s="38"/>
      <c r="Q27" s="38"/>
      <c r="R27" s="39"/>
      <c r="S27" s="39"/>
      <c r="T27" s="39"/>
      <c r="U27" s="39"/>
      <c r="V27" s="39"/>
      <c r="W27" s="39"/>
      <c r="X27" s="39"/>
      <c r="Y27" s="29"/>
      <c r="Z27" s="29"/>
      <c r="AA27" s="29"/>
      <c r="AB27" s="29"/>
      <c r="AC27" s="29"/>
      <c r="AD27" s="29"/>
      <c r="AE27" s="29"/>
      <c r="AF27" s="29"/>
      <c r="AG27" s="29" t="s">
        <v>121</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56">
        <v>12</v>
      </c>
      <c r="B28" s="57" t="s">
        <v>283</v>
      </c>
      <c r="C28" s="75" t="s">
        <v>284</v>
      </c>
      <c r="D28" s="58" t="s">
        <v>252</v>
      </c>
      <c r="E28" s="59">
        <v>1</v>
      </c>
      <c r="F28" s="60"/>
      <c r="G28" s="61">
        <f>ROUND(E28*F28,2)</f>
        <v>0</v>
      </c>
      <c r="H28" s="60"/>
      <c r="I28" s="61">
        <f>ROUND(E28*H28,2)</f>
        <v>0</v>
      </c>
      <c r="J28" s="60"/>
      <c r="K28" s="61">
        <f>ROUND(E28*J28,2)</f>
        <v>0</v>
      </c>
      <c r="L28" s="61">
        <v>21</v>
      </c>
      <c r="M28" s="61">
        <f>G28*(1+L28/100)</f>
        <v>0</v>
      </c>
      <c r="N28" s="59">
        <v>0</v>
      </c>
      <c r="O28" s="59">
        <f>ROUND(E28*N28,2)</f>
        <v>0</v>
      </c>
      <c r="P28" s="59">
        <v>0</v>
      </c>
      <c r="Q28" s="59">
        <f>ROUND(E28*P28,2)</f>
        <v>0</v>
      </c>
      <c r="R28" s="61"/>
      <c r="S28" s="61" t="s">
        <v>80</v>
      </c>
      <c r="T28" s="62" t="s">
        <v>75</v>
      </c>
      <c r="U28" s="39">
        <v>0</v>
      </c>
      <c r="V28" s="39">
        <f>ROUND(E28*U28,2)</f>
        <v>0</v>
      </c>
      <c r="W28" s="39"/>
      <c r="X28" s="39"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ht="22.5" outlineLevel="1" x14ac:dyDescent="0.2">
      <c r="A29" s="36"/>
      <c r="B29" s="37"/>
      <c r="C29" s="77" t="s">
        <v>285</v>
      </c>
      <c r="D29" s="70"/>
      <c r="E29" s="70"/>
      <c r="F29" s="70"/>
      <c r="G29" s="70"/>
      <c r="H29" s="39"/>
      <c r="I29" s="39"/>
      <c r="J29" s="39"/>
      <c r="K29" s="39"/>
      <c r="L29" s="39"/>
      <c r="M29" s="39"/>
      <c r="N29" s="38"/>
      <c r="O29" s="38"/>
      <c r="P29" s="38"/>
      <c r="Q29" s="38"/>
      <c r="R29" s="39"/>
      <c r="S29" s="39"/>
      <c r="T29" s="39"/>
      <c r="U29" s="39"/>
      <c r="V29" s="39"/>
      <c r="W29" s="39"/>
      <c r="X29" s="39"/>
      <c r="Y29" s="29"/>
      <c r="Z29" s="29"/>
      <c r="AA29" s="29"/>
      <c r="AB29" s="29"/>
      <c r="AC29" s="29"/>
      <c r="AD29" s="29"/>
      <c r="AE29" s="29"/>
      <c r="AF29" s="29"/>
      <c r="AG29" s="29" t="s">
        <v>121</v>
      </c>
      <c r="AH29" s="29"/>
      <c r="AI29" s="29"/>
      <c r="AJ29" s="29"/>
      <c r="AK29" s="29"/>
      <c r="AL29" s="29"/>
      <c r="AM29" s="29"/>
      <c r="AN29" s="29"/>
      <c r="AO29" s="29"/>
      <c r="AP29" s="29"/>
      <c r="AQ29" s="29"/>
      <c r="AR29" s="29"/>
      <c r="AS29" s="29"/>
      <c r="AT29" s="29"/>
      <c r="AU29" s="29"/>
      <c r="AV29" s="29"/>
      <c r="AW29" s="29"/>
      <c r="AX29" s="29"/>
      <c r="AY29" s="29"/>
      <c r="AZ29" s="29"/>
      <c r="BA29" s="72" t="str">
        <f>C29</f>
        <v>Převodník M-Bus/Eth, včetně inegračního software pro  různé výrobce  měřičů tepla, max.počet měřičů 10 ks. K připojení pod centrály ve standardu SCADA</v>
      </c>
      <c r="BB29" s="29"/>
      <c r="BC29" s="29"/>
      <c r="BD29" s="29"/>
      <c r="BE29" s="29"/>
      <c r="BF29" s="29"/>
      <c r="BG29" s="29"/>
      <c r="BH29" s="29"/>
    </row>
    <row r="30" spans="1:60" outlineLevel="1" x14ac:dyDescent="0.2">
      <c r="A30" s="56">
        <v>13</v>
      </c>
      <c r="B30" s="57" t="s">
        <v>286</v>
      </c>
      <c r="C30" s="75" t="s">
        <v>287</v>
      </c>
      <c r="D30" s="58" t="s">
        <v>182</v>
      </c>
      <c r="E30" s="59">
        <v>2</v>
      </c>
      <c r="F30" s="60"/>
      <c r="G30" s="61">
        <f>ROUND(E30*F30,2)</f>
        <v>0</v>
      </c>
      <c r="H30" s="60"/>
      <c r="I30" s="61">
        <f>ROUND(E30*H30,2)</f>
        <v>0</v>
      </c>
      <c r="J30" s="60"/>
      <c r="K30" s="61">
        <f>ROUND(E30*J30,2)</f>
        <v>0</v>
      </c>
      <c r="L30" s="61">
        <v>21</v>
      </c>
      <c r="M30" s="61">
        <f>G30*(1+L30/100)</f>
        <v>0</v>
      </c>
      <c r="N30" s="59">
        <v>0</v>
      </c>
      <c r="O30" s="59">
        <f>ROUND(E30*N30,2)</f>
        <v>0</v>
      </c>
      <c r="P30" s="59">
        <v>0</v>
      </c>
      <c r="Q30" s="59">
        <f>ROUND(E30*P30,2)</f>
        <v>0</v>
      </c>
      <c r="R30" s="61"/>
      <c r="S30" s="61" t="s">
        <v>80</v>
      </c>
      <c r="T30" s="62" t="s">
        <v>75</v>
      </c>
      <c r="U30" s="39">
        <v>0</v>
      </c>
      <c r="V30" s="39">
        <f>ROUND(E30*U30,2)</f>
        <v>0</v>
      </c>
      <c r="W30" s="39"/>
      <c r="X30" s="39" t="s">
        <v>88</v>
      </c>
      <c r="Y30" s="29"/>
      <c r="Z30" s="29"/>
      <c r="AA30" s="29"/>
      <c r="AB30" s="29"/>
      <c r="AC30" s="29"/>
      <c r="AD30" s="29"/>
      <c r="AE30" s="29"/>
      <c r="AF30" s="29"/>
      <c r="AG30" s="29" t="s">
        <v>89</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36"/>
      <c r="B31" s="37"/>
      <c r="C31" s="77" t="s">
        <v>288</v>
      </c>
      <c r="D31" s="70"/>
      <c r="E31" s="70"/>
      <c r="F31" s="70"/>
      <c r="G31" s="70"/>
      <c r="H31" s="39"/>
      <c r="I31" s="39"/>
      <c r="J31" s="39"/>
      <c r="K31" s="39"/>
      <c r="L31" s="39"/>
      <c r="M31" s="39"/>
      <c r="N31" s="38"/>
      <c r="O31" s="38"/>
      <c r="P31" s="38"/>
      <c r="Q31" s="38"/>
      <c r="R31" s="39"/>
      <c r="S31" s="39"/>
      <c r="T31" s="39"/>
      <c r="U31" s="39"/>
      <c r="V31" s="39"/>
      <c r="W31" s="39"/>
      <c r="X31" s="39"/>
      <c r="Y31" s="29"/>
      <c r="Z31" s="29"/>
      <c r="AA31" s="29"/>
      <c r="AB31" s="29"/>
      <c r="AC31" s="29"/>
      <c r="AD31" s="29"/>
      <c r="AE31" s="29"/>
      <c r="AF31" s="29"/>
      <c r="AG31" s="29" t="s">
        <v>121</v>
      </c>
      <c r="AH31" s="29"/>
      <c r="AI31" s="29"/>
      <c r="AJ31" s="29"/>
      <c r="AK31" s="29"/>
      <c r="AL31" s="29"/>
      <c r="AM31" s="29"/>
      <c r="AN31" s="29"/>
      <c r="AO31" s="29"/>
      <c r="AP31" s="29"/>
      <c r="AQ31" s="29"/>
      <c r="AR31" s="29"/>
      <c r="AS31" s="29"/>
      <c r="AT31" s="29"/>
      <c r="AU31" s="29"/>
      <c r="AV31" s="29"/>
      <c r="AW31" s="29"/>
      <c r="AX31" s="29"/>
      <c r="AY31" s="29"/>
      <c r="AZ31" s="29"/>
      <c r="BA31" s="72" t="str">
        <f>C31</f>
        <v>Kompletní instalace a parametrizace komunikačníh  zařízení  /definovaného zařízení/, montáž, nastavení paramerů, vyzkousení funkce  přenosu dat a spojení nadřazeným systémem (centála,  server atp.)</v>
      </c>
      <c r="BB31" s="29"/>
      <c r="BC31" s="29"/>
      <c r="BD31" s="29"/>
      <c r="BE31" s="29"/>
      <c r="BF31" s="29"/>
      <c r="BG31" s="29"/>
      <c r="BH31" s="29"/>
    </row>
    <row r="32" spans="1:60" outlineLevel="1" x14ac:dyDescent="0.2">
      <c r="A32" s="56">
        <v>14</v>
      </c>
      <c r="B32" s="57" t="s">
        <v>289</v>
      </c>
      <c r="C32" s="75" t="s">
        <v>290</v>
      </c>
      <c r="D32" s="58" t="s">
        <v>130</v>
      </c>
      <c r="E32" s="59">
        <v>11</v>
      </c>
      <c r="F32" s="60"/>
      <c r="G32" s="61">
        <f>ROUND(E32*F32,2)</f>
        <v>0</v>
      </c>
      <c r="H32" s="60"/>
      <c r="I32" s="61">
        <f>ROUND(E32*H32,2)</f>
        <v>0</v>
      </c>
      <c r="J32" s="60"/>
      <c r="K32" s="61">
        <f>ROUND(E32*J32,2)</f>
        <v>0</v>
      </c>
      <c r="L32" s="61">
        <v>21</v>
      </c>
      <c r="M32" s="61">
        <f>G32*(1+L32/100)</f>
        <v>0</v>
      </c>
      <c r="N32" s="59">
        <v>0</v>
      </c>
      <c r="O32" s="59">
        <f>ROUND(E32*N32,2)</f>
        <v>0</v>
      </c>
      <c r="P32" s="59">
        <v>0</v>
      </c>
      <c r="Q32" s="59">
        <f>ROUND(E32*P32,2)</f>
        <v>0</v>
      </c>
      <c r="R32" s="61"/>
      <c r="S32" s="61" t="s">
        <v>74</v>
      </c>
      <c r="T32" s="62" t="s">
        <v>75</v>
      </c>
      <c r="U32" s="39">
        <v>0</v>
      </c>
      <c r="V32" s="39">
        <f>ROUND(E32*U32,2)</f>
        <v>0</v>
      </c>
      <c r="W32" s="39"/>
      <c r="X32" s="39" t="s">
        <v>76</v>
      </c>
      <c r="Y32" s="29"/>
      <c r="Z32" s="29"/>
      <c r="AA32" s="29"/>
      <c r="AB32" s="29"/>
      <c r="AC32" s="29"/>
      <c r="AD32" s="29"/>
      <c r="AE32" s="29"/>
      <c r="AF32" s="29"/>
      <c r="AG32" s="29" t="s">
        <v>77</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6" t="s">
        <v>291</v>
      </c>
      <c r="D33" s="40"/>
      <c r="E33" s="41">
        <v>1</v>
      </c>
      <c r="F33" s="39"/>
      <c r="G33" s="39"/>
      <c r="H33" s="39"/>
      <c r="I33" s="39"/>
      <c r="J33" s="39"/>
      <c r="K33" s="39"/>
      <c r="L33" s="39"/>
      <c r="M33" s="39"/>
      <c r="N33" s="38"/>
      <c r="O33" s="38"/>
      <c r="P33" s="38"/>
      <c r="Q33" s="38"/>
      <c r="R33" s="39"/>
      <c r="S33" s="39"/>
      <c r="T33" s="39"/>
      <c r="U33" s="39"/>
      <c r="V33" s="39"/>
      <c r="W33" s="39"/>
      <c r="X33" s="39"/>
      <c r="Y33" s="29"/>
      <c r="Z33" s="29"/>
      <c r="AA33" s="29"/>
      <c r="AB33" s="29"/>
      <c r="AC33" s="29"/>
      <c r="AD33" s="29"/>
      <c r="AE33" s="29"/>
      <c r="AF33" s="29"/>
      <c r="AG33" s="29" t="s">
        <v>93</v>
      </c>
      <c r="AH33" s="29">
        <v>5</v>
      </c>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6" t="s">
        <v>292</v>
      </c>
      <c r="D34" s="40"/>
      <c r="E34" s="41">
        <v>4</v>
      </c>
      <c r="F34" s="39"/>
      <c r="G34" s="39"/>
      <c r="H34" s="39"/>
      <c r="I34" s="39"/>
      <c r="J34" s="39"/>
      <c r="K34" s="39"/>
      <c r="L34" s="39"/>
      <c r="M34" s="39"/>
      <c r="N34" s="38"/>
      <c r="O34" s="38"/>
      <c r="P34" s="38"/>
      <c r="Q34" s="38"/>
      <c r="R34" s="39"/>
      <c r="S34" s="39"/>
      <c r="T34" s="39"/>
      <c r="U34" s="39"/>
      <c r="V34" s="39"/>
      <c r="W34" s="39"/>
      <c r="X34" s="39"/>
      <c r="Y34" s="29"/>
      <c r="Z34" s="29"/>
      <c r="AA34" s="29"/>
      <c r="AB34" s="29"/>
      <c r="AC34" s="29"/>
      <c r="AD34" s="29"/>
      <c r="AE34" s="29"/>
      <c r="AF34" s="29"/>
      <c r="AG34" s="29" t="s">
        <v>93</v>
      </c>
      <c r="AH34" s="29">
        <v>5</v>
      </c>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36"/>
      <c r="B35" s="37"/>
      <c r="C35" s="76" t="s">
        <v>293</v>
      </c>
      <c r="D35" s="40"/>
      <c r="E35" s="41">
        <v>1</v>
      </c>
      <c r="F35" s="39"/>
      <c r="G35" s="39"/>
      <c r="H35" s="39"/>
      <c r="I35" s="39"/>
      <c r="J35" s="39"/>
      <c r="K35" s="39"/>
      <c r="L35" s="39"/>
      <c r="M35" s="39"/>
      <c r="N35" s="38"/>
      <c r="O35" s="38"/>
      <c r="P35" s="38"/>
      <c r="Q35" s="38"/>
      <c r="R35" s="39"/>
      <c r="S35" s="39"/>
      <c r="T35" s="39"/>
      <c r="U35" s="39"/>
      <c r="V35" s="39"/>
      <c r="W35" s="39"/>
      <c r="X35" s="39"/>
      <c r="Y35" s="29"/>
      <c r="Z35" s="29"/>
      <c r="AA35" s="29"/>
      <c r="AB35" s="29"/>
      <c r="AC35" s="29"/>
      <c r="AD35" s="29"/>
      <c r="AE35" s="29"/>
      <c r="AF35" s="29"/>
      <c r="AG35" s="29" t="s">
        <v>93</v>
      </c>
      <c r="AH35" s="29">
        <v>5</v>
      </c>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294</v>
      </c>
      <c r="D36" s="40"/>
      <c r="E36" s="41">
        <v>1</v>
      </c>
      <c r="F36" s="39"/>
      <c r="G36" s="39"/>
      <c r="H36" s="39"/>
      <c r="I36" s="39"/>
      <c r="J36" s="39"/>
      <c r="K36" s="39"/>
      <c r="L36" s="39"/>
      <c r="M36" s="39"/>
      <c r="N36" s="38"/>
      <c r="O36" s="38"/>
      <c r="P36" s="38"/>
      <c r="Q36" s="38"/>
      <c r="R36" s="39"/>
      <c r="S36" s="39"/>
      <c r="T36" s="39"/>
      <c r="U36" s="39"/>
      <c r="V36" s="39"/>
      <c r="W36" s="39"/>
      <c r="X36" s="39"/>
      <c r="Y36" s="29"/>
      <c r="Z36" s="29"/>
      <c r="AA36" s="29"/>
      <c r="AB36" s="29"/>
      <c r="AC36" s="29"/>
      <c r="AD36" s="29"/>
      <c r="AE36" s="29"/>
      <c r="AF36" s="29"/>
      <c r="AG36" s="29" t="s">
        <v>93</v>
      </c>
      <c r="AH36" s="29">
        <v>5</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36"/>
      <c r="B37" s="37"/>
      <c r="C37" s="76" t="s">
        <v>295</v>
      </c>
      <c r="D37" s="40"/>
      <c r="E37" s="41">
        <v>1</v>
      </c>
      <c r="F37" s="39"/>
      <c r="G37" s="39"/>
      <c r="H37" s="39"/>
      <c r="I37" s="39"/>
      <c r="J37" s="39"/>
      <c r="K37" s="39"/>
      <c r="L37" s="39"/>
      <c r="M37" s="39"/>
      <c r="N37" s="38"/>
      <c r="O37" s="38"/>
      <c r="P37" s="38"/>
      <c r="Q37" s="38"/>
      <c r="R37" s="39"/>
      <c r="S37" s="39"/>
      <c r="T37" s="39"/>
      <c r="U37" s="39"/>
      <c r="V37" s="39"/>
      <c r="W37" s="39"/>
      <c r="X37" s="39"/>
      <c r="Y37" s="29"/>
      <c r="Z37" s="29"/>
      <c r="AA37" s="29"/>
      <c r="AB37" s="29"/>
      <c r="AC37" s="29"/>
      <c r="AD37" s="29"/>
      <c r="AE37" s="29"/>
      <c r="AF37" s="29"/>
      <c r="AG37" s="29" t="s">
        <v>93</v>
      </c>
      <c r="AH37" s="29">
        <v>5</v>
      </c>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296</v>
      </c>
      <c r="D38" s="40"/>
      <c r="E38" s="41">
        <v>1</v>
      </c>
      <c r="F38" s="39"/>
      <c r="G38" s="39"/>
      <c r="H38" s="39"/>
      <c r="I38" s="39"/>
      <c r="J38" s="39"/>
      <c r="K38" s="39"/>
      <c r="L38" s="39"/>
      <c r="M38" s="39"/>
      <c r="N38" s="38"/>
      <c r="O38" s="38"/>
      <c r="P38" s="38"/>
      <c r="Q38" s="38"/>
      <c r="R38" s="39"/>
      <c r="S38" s="39"/>
      <c r="T38" s="39"/>
      <c r="U38" s="39"/>
      <c r="V38" s="39"/>
      <c r="W38" s="39"/>
      <c r="X38" s="39"/>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36"/>
      <c r="B39" s="37"/>
      <c r="C39" s="76" t="s">
        <v>297</v>
      </c>
      <c r="D39" s="40"/>
      <c r="E39" s="41">
        <v>1</v>
      </c>
      <c r="F39" s="39"/>
      <c r="G39" s="39"/>
      <c r="H39" s="39"/>
      <c r="I39" s="39"/>
      <c r="J39" s="39"/>
      <c r="K39" s="39"/>
      <c r="L39" s="39"/>
      <c r="M39" s="39"/>
      <c r="N39" s="38"/>
      <c r="O39" s="38"/>
      <c r="P39" s="38"/>
      <c r="Q39" s="38"/>
      <c r="R39" s="39"/>
      <c r="S39" s="39"/>
      <c r="T39" s="39"/>
      <c r="U39" s="39"/>
      <c r="V39" s="39"/>
      <c r="W39" s="39"/>
      <c r="X39" s="39"/>
      <c r="Y39" s="29"/>
      <c r="Z39" s="29"/>
      <c r="AA39" s="29"/>
      <c r="AB39" s="29"/>
      <c r="AC39" s="29"/>
      <c r="AD39" s="29"/>
      <c r="AE39" s="29"/>
      <c r="AF39" s="29"/>
      <c r="AG39" s="29" t="s">
        <v>93</v>
      </c>
      <c r="AH39" s="29">
        <v>5</v>
      </c>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36"/>
      <c r="B40" s="37"/>
      <c r="C40" s="76" t="s">
        <v>298</v>
      </c>
      <c r="D40" s="40"/>
      <c r="E40" s="41">
        <v>1</v>
      </c>
      <c r="F40" s="39"/>
      <c r="G40" s="39"/>
      <c r="H40" s="39"/>
      <c r="I40" s="39"/>
      <c r="J40" s="39"/>
      <c r="K40" s="39"/>
      <c r="L40" s="39"/>
      <c r="M40" s="39"/>
      <c r="N40" s="38"/>
      <c r="O40" s="38"/>
      <c r="P40" s="38"/>
      <c r="Q40" s="38"/>
      <c r="R40" s="39"/>
      <c r="S40" s="39"/>
      <c r="T40" s="39"/>
      <c r="U40" s="39"/>
      <c r="V40" s="39"/>
      <c r="W40" s="39"/>
      <c r="X40" s="39"/>
      <c r="Y40" s="29"/>
      <c r="Z40" s="29"/>
      <c r="AA40" s="29"/>
      <c r="AB40" s="29"/>
      <c r="AC40" s="29"/>
      <c r="AD40" s="29"/>
      <c r="AE40" s="29"/>
      <c r="AF40" s="29"/>
      <c r="AG40" s="29" t="s">
        <v>93</v>
      </c>
      <c r="AH40" s="29">
        <v>5</v>
      </c>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56">
        <v>15</v>
      </c>
      <c r="B41" s="57" t="s">
        <v>299</v>
      </c>
      <c r="C41" s="75" t="s">
        <v>300</v>
      </c>
      <c r="D41" s="58" t="s">
        <v>301</v>
      </c>
      <c r="E41" s="59">
        <v>165</v>
      </c>
      <c r="F41" s="60"/>
      <c r="G41" s="61">
        <f>ROUND(E41*F41,2)</f>
        <v>0</v>
      </c>
      <c r="H41" s="60"/>
      <c r="I41" s="61">
        <f>ROUND(E41*H41,2)</f>
        <v>0</v>
      </c>
      <c r="J41" s="60"/>
      <c r="K41" s="61">
        <f>ROUND(E41*J41,2)</f>
        <v>0</v>
      </c>
      <c r="L41" s="61">
        <v>21</v>
      </c>
      <c r="M41" s="61">
        <f>G41*(1+L41/100)</f>
        <v>0</v>
      </c>
      <c r="N41" s="59">
        <v>0</v>
      </c>
      <c r="O41" s="59">
        <f>ROUND(E41*N41,2)</f>
        <v>0</v>
      </c>
      <c r="P41" s="59">
        <v>0</v>
      </c>
      <c r="Q41" s="59">
        <f>ROUND(E41*P41,2)</f>
        <v>0</v>
      </c>
      <c r="R41" s="61"/>
      <c r="S41" s="61" t="s">
        <v>80</v>
      </c>
      <c r="T41" s="62" t="s">
        <v>75</v>
      </c>
      <c r="U41" s="39">
        <v>0</v>
      </c>
      <c r="V41" s="39">
        <f>ROUND(E41*U41,2)</f>
        <v>0</v>
      </c>
      <c r="W41" s="39"/>
      <c r="X41" s="39" t="s">
        <v>88</v>
      </c>
      <c r="Y41" s="29"/>
      <c r="Z41" s="29"/>
      <c r="AA41" s="29"/>
      <c r="AB41" s="29"/>
      <c r="AC41" s="29"/>
      <c r="AD41" s="29"/>
      <c r="AE41" s="29"/>
      <c r="AF41" s="29"/>
      <c r="AG41" s="29" t="s">
        <v>89</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ht="22.5" outlineLevel="1" x14ac:dyDescent="0.2">
      <c r="A42" s="36"/>
      <c r="B42" s="37"/>
      <c r="C42" s="77" t="s">
        <v>302</v>
      </c>
      <c r="D42" s="70"/>
      <c r="E42" s="70"/>
      <c r="F42" s="70"/>
      <c r="G42" s="70"/>
      <c r="H42" s="39"/>
      <c r="I42" s="39"/>
      <c r="J42" s="39"/>
      <c r="K42" s="39"/>
      <c r="L42" s="39"/>
      <c r="M42" s="39"/>
      <c r="N42" s="38"/>
      <c r="O42" s="38"/>
      <c r="P42" s="38"/>
      <c r="Q42" s="38"/>
      <c r="R42" s="39"/>
      <c r="S42" s="39"/>
      <c r="T42" s="39"/>
      <c r="U42" s="39"/>
      <c r="V42" s="39"/>
      <c r="W42" s="39"/>
      <c r="X42" s="39"/>
      <c r="Y42" s="29"/>
      <c r="Z42" s="29"/>
      <c r="AA42" s="29"/>
      <c r="AB42" s="29"/>
      <c r="AC42" s="29"/>
      <c r="AD42" s="29"/>
      <c r="AE42" s="29"/>
      <c r="AF42" s="29"/>
      <c r="AG42" s="29" t="s">
        <v>121</v>
      </c>
      <c r="AH42" s="29"/>
      <c r="AI42" s="29"/>
      <c r="AJ42" s="29"/>
      <c r="AK42" s="29"/>
      <c r="AL42" s="29"/>
      <c r="AM42" s="29"/>
      <c r="AN42" s="29"/>
      <c r="AO42" s="29"/>
      <c r="AP42" s="29"/>
      <c r="AQ42" s="29"/>
      <c r="AR42" s="29"/>
      <c r="AS42" s="29"/>
      <c r="AT42" s="29"/>
      <c r="AU42" s="29"/>
      <c r="AV42" s="29"/>
      <c r="AW42" s="29"/>
      <c r="AX42" s="29"/>
      <c r="AY42" s="29"/>
      <c r="AZ42" s="29"/>
      <c r="BA42" s="72" t="str">
        <f>C42</f>
        <v>Generace datových bodů  "Uživatelské software dle RPD-Investorem definovaném rozsahu,  nastavení paramerů, komplexní vyzkoušení funkcionality, odladění, předání.</v>
      </c>
      <c r="BB42" s="29"/>
      <c r="BC42" s="29"/>
      <c r="BD42" s="29"/>
      <c r="BE42" s="29"/>
      <c r="BF42" s="29"/>
      <c r="BG42" s="29"/>
      <c r="BH42" s="29"/>
    </row>
    <row r="43" spans="1:60" outlineLevel="1" x14ac:dyDescent="0.2">
      <c r="A43" s="56">
        <v>16</v>
      </c>
      <c r="B43" s="57" t="s">
        <v>303</v>
      </c>
      <c r="C43" s="75" t="s">
        <v>304</v>
      </c>
      <c r="D43" s="58" t="s">
        <v>301</v>
      </c>
      <c r="E43" s="59">
        <v>165</v>
      </c>
      <c r="F43" s="60"/>
      <c r="G43" s="61">
        <f>ROUND(E43*F43,2)</f>
        <v>0</v>
      </c>
      <c r="H43" s="60"/>
      <c r="I43" s="61">
        <f>ROUND(E43*H43,2)</f>
        <v>0</v>
      </c>
      <c r="J43" s="60"/>
      <c r="K43" s="61">
        <f>ROUND(E43*J43,2)</f>
        <v>0</v>
      </c>
      <c r="L43" s="61">
        <v>21</v>
      </c>
      <c r="M43" s="61">
        <f>G43*(1+L43/100)</f>
        <v>0</v>
      </c>
      <c r="N43" s="59">
        <v>0</v>
      </c>
      <c r="O43" s="59">
        <f>ROUND(E43*N43,2)</f>
        <v>0</v>
      </c>
      <c r="P43" s="59">
        <v>0</v>
      </c>
      <c r="Q43" s="59">
        <f>ROUND(E43*P43,2)</f>
        <v>0</v>
      </c>
      <c r="R43" s="61"/>
      <c r="S43" s="61" t="s">
        <v>80</v>
      </c>
      <c r="T43" s="62" t="s">
        <v>75</v>
      </c>
      <c r="U43" s="39">
        <v>0</v>
      </c>
      <c r="V43" s="39">
        <f>ROUND(E43*U43,2)</f>
        <v>0</v>
      </c>
      <c r="W43" s="39"/>
      <c r="X43" s="39"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7" t="s">
        <v>305</v>
      </c>
      <c r="D44" s="70"/>
      <c r="E44" s="70"/>
      <c r="F44" s="70"/>
      <c r="G44" s="70"/>
      <c r="H44" s="39"/>
      <c r="I44" s="39"/>
      <c r="J44" s="39"/>
      <c r="K44" s="39"/>
      <c r="L44" s="39"/>
      <c r="M44" s="39"/>
      <c r="N44" s="38"/>
      <c r="O44" s="38"/>
      <c r="P44" s="38"/>
      <c r="Q44" s="38"/>
      <c r="R44" s="39"/>
      <c r="S44" s="39"/>
      <c r="T44" s="39"/>
      <c r="U44" s="39"/>
      <c r="V44" s="39"/>
      <c r="W44" s="39"/>
      <c r="X44" s="39"/>
      <c r="Y44" s="29"/>
      <c r="Z44" s="29"/>
      <c r="AA44" s="29"/>
      <c r="AB44" s="29"/>
      <c r="AC44" s="29"/>
      <c r="AD44" s="29"/>
      <c r="AE44" s="29"/>
      <c r="AF44" s="29"/>
      <c r="AG44" s="29" t="s">
        <v>121</v>
      </c>
      <c r="AH44" s="29"/>
      <c r="AI44" s="29"/>
      <c r="AJ44" s="29"/>
      <c r="AK44" s="29"/>
      <c r="AL44" s="29"/>
      <c r="AM44" s="29"/>
      <c r="AN44" s="29"/>
      <c r="AO44" s="29"/>
      <c r="AP44" s="29"/>
      <c r="AQ44" s="29"/>
      <c r="AR44" s="29"/>
      <c r="AS44" s="29"/>
      <c r="AT44" s="29"/>
      <c r="AU44" s="29"/>
      <c r="AV44" s="29"/>
      <c r="AW44" s="29"/>
      <c r="AX44" s="29"/>
      <c r="AY44" s="29"/>
      <c r="AZ44" s="29"/>
      <c r="BA44" s="72" t="str">
        <f>C44</f>
        <v>Test 1:1  "Kompeltní kotrola zapojení HW,  nastavení paramerů, komplexní vyzkoušení funkcionality, odladění, předání.</v>
      </c>
      <c r="BB44" s="29"/>
      <c r="BC44" s="29"/>
      <c r="BD44" s="29"/>
      <c r="BE44" s="29"/>
      <c r="BF44" s="29"/>
      <c r="BG44" s="29"/>
      <c r="BH44" s="29"/>
    </row>
    <row r="45" spans="1:60" outlineLevel="1" x14ac:dyDescent="0.2">
      <c r="A45" s="36"/>
      <c r="B45" s="37"/>
      <c r="C45" s="76" t="s">
        <v>306</v>
      </c>
      <c r="D45" s="40"/>
      <c r="E45" s="41">
        <v>165</v>
      </c>
      <c r="F45" s="39"/>
      <c r="G45" s="39"/>
      <c r="H45" s="39"/>
      <c r="I45" s="39"/>
      <c r="J45" s="39"/>
      <c r="K45" s="39"/>
      <c r="L45" s="39"/>
      <c r="M45" s="39"/>
      <c r="N45" s="38"/>
      <c r="O45" s="38"/>
      <c r="P45" s="38"/>
      <c r="Q45" s="38"/>
      <c r="R45" s="39"/>
      <c r="S45" s="39"/>
      <c r="T45" s="39"/>
      <c r="U45" s="39"/>
      <c r="V45" s="39"/>
      <c r="W45" s="39"/>
      <c r="X45" s="39"/>
      <c r="Y45" s="29"/>
      <c r="Z45" s="29"/>
      <c r="AA45" s="29"/>
      <c r="AB45" s="29"/>
      <c r="AC45" s="29"/>
      <c r="AD45" s="29"/>
      <c r="AE45" s="29"/>
      <c r="AF45" s="29"/>
      <c r="AG45" s="29" t="s">
        <v>93</v>
      </c>
      <c r="AH45" s="29">
        <v>5</v>
      </c>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56">
        <v>17</v>
      </c>
      <c r="B46" s="57" t="s">
        <v>307</v>
      </c>
      <c r="C46" s="75" t="s">
        <v>308</v>
      </c>
      <c r="D46" s="58" t="s">
        <v>301</v>
      </c>
      <c r="E46" s="59">
        <v>132</v>
      </c>
      <c r="F46" s="60"/>
      <c r="G46" s="61">
        <f>ROUND(E46*F46,2)</f>
        <v>0</v>
      </c>
      <c r="H46" s="60"/>
      <c r="I46" s="61">
        <f>ROUND(E46*H46,2)</f>
        <v>0</v>
      </c>
      <c r="J46" s="60"/>
      <c r="K46" s="61">
        <f>ROUND(E46*J46,2)</f>
        <v>0</v>
      </c>
      <c r="L46" s="61">
        <v>21</v>
      </c>
      <c r="M46" s="61">
        <f>G46*(1+L46/100)</f>
        <v>0</v>
      </c>
      <c r="N46" s="59">
        <v>0</v>
      </c>
      <c r="O46" s="59">
        <f>ROUND(E46*N46,2)</f>
        <v>0</v>
      </c>
      <c r="P46" s="59">
        <v>0</v>
      </c>
      <c r="Q46" s="59">
        <f>ROUND(E46*P46,2)</f>
        <v>0</v>
      </c>
      <c r="R46" s="61"/>
      <c r="S46" s="61" t="s">
        <v>80</v>
      </c>
      <c r="T46" s="62" t="s">
        <v>75</v>
      </c>
      <c r="U46" s="39">
        <v>0</v>
      </c>
      <c r="V46" s="39">
        <f>ROUND(E46*U46,2)</f>
        <v>0</v>
      </c>
      <c r="W46" s="39"/>
      <c r="X46" s="39"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ht="22.5" outlineLevel="1" x14ac:dyDescent="0.2">
      <c r="A47" s="36"/>
      <c r="B47" s="37"/>
      <c r="C47" s="77" t="s">
        <v>309</v>
      </c>
      <c r="D47" s="70"/>
      <c r="E47" s="70"/>
      <c r="F47" s="70"/>
      <c r="G47" s="70"/>
      <c r="H47" s="39"/>
      <c r="I47" s="39"/>
      <c r="J47" s="39"/>
      <c r="K47" s="39"/>
      <c r="L47" s="39"/>
      <c r="M47" s="39"/>
      <c r="N47" s="38"/>
      <c r="O47" s="38"/>
      <c r="P47" s="38"/>
      <c r="Q47" s="38"/>
      <c r="R47" s="39"/>
      <c r="S47" s="39"/>
      <c r="T47" s="39"/>
      <c r="U47" s="39"/>
      <c r="V47" s="39"/>
      <c r="W47" s="39"/>
      <c r="X47" s="39"/>
      <c r="Y47" s="29"/>
      <c r="Z47" s="29"/>
      <c r="AA47" s="29"/>
      <c r="AB47" s="29"/>
      <c r="AC47" s="29"/>
      <c r="AD47" s="29"/>
      <c r="AE47" s="29"/>
      <c r="AF47" s="29"/>
      <c r="AG47" s="29" t="s">
        <v>121</v>
      </c>
      <c r="AH47" s="29"/>
      <c r="AI47" s="29"/>
      <c r="AJ47" s="29"/>
      <c r="AK47" s="29"/>
      <c r="AL47" s="29"/>
      <c r="AM47" s="29"/>
      <c r="AN47" s="29"/>
      <c r="AO47" s="29"/>
      <c r="AP47" s="29"/>
      <c r="AQ47" s="29"/>
      <c r="AR47" s="29"/>
      <c r="AS47" s="29"/>
      <c r="AT47" s="29"/>
      <c r="AU47" s="29"/>
      <c r="AV47" s="29"/>
      <c r="AW47" s="29"/>
      <c r="AX47" s="29"/>
      <c r="AY47" s="29"/>
      <c r="AZ47" s="29"/>
      <c r="BA47" s="72" t="str">
        <f>C47</f>
        <v>Uživatelská  vizualizace datových bodů  na display s grafickým zobrazením. Technologické schéma definovaného zařízení, dynamizace technologických schémat, nastavení paramerů, vyzkoušení funkce.</v>
      </c>
      <c r="BB47" s="29"/>
      <c r="BC47" s="29"/>
      <c r="BD47" s="29"/>
      <c r="BE47" s="29"/>
      <c r="BF47" s="29"/>
      <c r="BG47" s="29"/>
      <c r="BH47" s="29"/>
    </row>
    <row r="48" spans="1:60" outlineLevel="1" x14ac:dyDescent="0.2">
      <c r="A48" s="36"/>
      <c r="B48" s="37"/>
      <c r="C48" s="76" t="s">
        <v>310</v>
      </c>
      <c r="D48" s="40"/>
      <c r="E48" s="41">
        <v>132</v>
      </c>
      <c r="F48" s="39"/>
      <c r="G48" s="39"/>
      <c r="H48" s="39"/>
      <c r="I48" s="39"/>
      <c r="J48" s="39"/>
      <c r="K48" s="39"/>
      <c r="L48" s="39"/>
      <c r="M48" s="39"/>
      <c r="N48" s="38"/>
      <c r="O48" s="38"/>
      <c r="P48" s="38"/>
      <c r="Q48" s="38"/>
      <c r="R48" s="39"/>
      <c r="S48" s="39"/>
      <c r="T48" s="39"/>
      <c r="U48" s="39"/>
      <c r="V48" s="39"/>
      <c r="W48" s="39"/>
      <c r="X48" s="39"/>
      <c r="Y48" s="29"/>
      <c r="Z48" s="29"/>
      <c r="AA48" s="29"/>
      <c r="AB48" s="29"/>
      <c r="AC48" s="29"/>
      <c r="AD48" s="29"/>
      <c r="AE48" s="29"/>
      <c r="AF48" s="29"/>
      <c r="AG48" s="29" t="s">
        <v>93</v>
      </c>
      <c r="AH48" s="29">
        <v>5</v>
      </c>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56">
        <v>18</v>
      </c>
      <c r="B49" s="57" t="s">
        <v>311</v>
      </c>
      <c r="C49" s="75" t="s">
        <v>312</v>
      </c>
      <c r="D49" s="58" t="s">
        <v>301</v>
      </c>
      <c r="E49" s="59">
        <v>140</v>
      </c>
      <c r="F49" s="60"/>
      <c r="G49" s="61">
        <f>ROUND(E49*F49,2)</f>
        <v>0</v>
      </c>
      <c r="H49" s="60"/>
      <c r="I49" s="61">
        <f>ROUND(E49*H49,2)</f>
        <v>0</v>
      </c>
      <c r="J49" s="60"/>
      <c r="K49" s="61">
        <f>ROUND(E49*J49,2)</f>
        <v>0</v>
      </c>
      <c r="L49" s="61">
        <v>21</v>
      </c>
      <c r="M49" s="61">
        <f>G49*(1+L49/100)</f>
        <v>0</v>
      </c>
      <c r="N49" s="59">
        <v>0</v>
      </c>
      <c r="O49" s="59">
        <f>ROUND(E49*N49,2)</f>
        <v>0</v>
      </c>
      <c r="P49" s="59">
        <v>0</v>
      </c>
      <c r="Q49" s="59">
        <f>ROUND(E49*P49,2)</f>
        <v>0</v>
      </c>
      <c r="R49" s="61"/>
      <c r="S49" s="61" t="s">
        <v>80</v>
      </c>
      <c r="T49" s="62" t="s">
        <v>75</v>
      </c>
      <c r="U49" s="39">
        <v>0</v>
      </c>
      <c r="V49" s="39">
        <f>ROUND(E49*U49,2)</f>
        <v>0</v>
      </c>
      <c r="W49" s="39"/>
      <c r="X49" s="39" t="s">
        <v>76</v>
      </c>
      <c r="Y49" s="29"/>
      <c r="Z49" s="29"/>
      <c r="AA49" s="29"/>
      <c r="AB49" s="29"/>
      <c r="AC49" s="29"/>
      <c r="AD49" s="29"/>
      <c r="AE49" s="29"/>
      <c r="AF49" s="29"/>
      <c r="AG49" s="29" t="s">
        <v>77</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ht="22.5" outlineLevel="1" x14ac:dyDescent="0.2">
      <c r="A50" s="36"/>
      <c r="B50" s="37"/>
      <c r="C50" s="77" t="s">
        <v>313</v>
      </c>
      <c r="D50" s="70"/>
      <c r="E50" s="70"/>
      <c r="F50" s="70"/>
      <c r="G50" s="70"/>
      <c r="H50" s="39"/>
      <c r="I50" s="39"/>
      <c r="J50" s="39"/>
      <c r="K50" s="39"/>
      <c r="L50" s="39"/>
      <c r="M50" s="39"/>
      <c r="N50" s="38"/>
      <c r="O50" s="38"/>
      <c r="P50" s="38"/>
      <c r="Q50" s="38"/>
      <c r="R50" s="39"/>
      <c r="S50" s="39"/>
      <c r="T50" s="39"/>
      <c r="U50" s="39"/>
      <c r="V50" s="39"/>
      <c r="W50" s="39"/>
      <c r="X50" s="39"/>
      <c r="Y50" s="29"/>
      <c r="Z50" s="29"/>
      <c r="AA50" s="29"/>
      <c r="AB50" s="29"/>
      <c r="AC50" s="29"/>
      <c r="AD50" s="29"/>
      <c r="AE50" s="29"/>
      <c r="AF50" s="29"/>
      <c r="AG50" s="29" t="s">
        <v>121</v>
      </c>
      <c r="AH50" s="29"/>
      <c r="AI50" s="29"/>
      <c r="AJ50" s="29"/>
      <c r="AK50" s="29"/>
      <c r="AL50" s="29"/>
      <c r="AM50" s="29"/>
      <c r="AN50" s="29"/>
      <c r="AO50" s="29"/>
      <c r="AP50" s="29"/>
      <c r="AQ50" s="29"/>
      <c r="AR50" s="29"/>
      <c r="AS50" s="29"/>
      <c r="AT50" s="29"/>
      <c r="AU50" s="29"/>
      <c r="AV50" s="29"/>
      <c r="AW50" s="29"/>
      <c r="AX50" s="29"/>
      <c r="AY50" s="29"/>
      <c r="AZ50" s="29"/>
      <c r="BA50" s="72" t="str">
        <f>C50</f>
        <v>Zaregulování systému MaR při zkušebním provozu, kontrola adresace polních přístrojů, kontrola funce pohonů, čidel a ostaních instalovaných zařízení, nastavení komunikace sřídící jednotkou</v>
      </c>
      <c r="BB50" s="29"/>
      <c r="BC50" s="29"/>
      <c r="BD50" s="29"/>
      <c r="BE50" s="29"/>
      <c r="BF50" s="29"/>
      <c r="BG50" s="29"/>
      <c r="BH50" s="29"/>
    </row>
    <row r="51" spans="1:60" x14ac:dyDescent="0.2">
      <c r="A51" s="32" t="s">
        <v>69</v>
      </c>
      <c r="B51" s="33" t="s">
        <v>28</v>
      </c>
      <c r="C51" s="80" t="s">
        <v>29</v>
      </c>
      <c r="D51" s="52"/>
      <c r="E51" s="53"/>
      <c r="F51" s="54"/>
      <c r="G51" s="54">
        <f>SUMIF(AG52:AG97,"&lt;&gt;NOR",G52:G97)</f>
        <v>0</v>
      </c>
      <c r="H51" s="54"/>
      <c r="I51" s="54">
        <f>SUM(I52:I97)</f>
        <v>0</v>
      </c>
      <c r="J51" s="54"/>
      <c r="K51" s="54">
        <f>SUM(K52:K97)</f>
        <v>0</v>
      </c>
      <c r="L51" s="54"/>
      <c r="M51" s="54">
        <f>SUM(M52:M97)</f>
        <v>0</v>
      </c>
      <c r="N51" s="53"/>
      <c r="O51" s="53">
        <f>SUM(O52:O97)</f>
        <v>0</v>
      </c>
      <c r="P51" s="53"/>
      <c r="Q51" s="53">
        <f>SUM(Q52:Q97)</f>
        <v>0</v>
      </c>
      <c r="R51" s="54"/>
      <c r="S51" s="54"/>
      <c r="T51" s="55"/>
      <c r="U51" s="45"/>
      <c r="V51" s="45">
        <f>SUM(V52:V97)</f>
        <v>27.259999999999998</v>
      </c>
      <c r="W51" s="45"/>
      <c r="X51" s="45"/>
      <c r="AG51" t="s">
        <v>70</v>
      </c>
    </row>
    <row r="52" spans="1:60" outlineLevel="1" x14ac:dyDescent="0.2">
      <c r="A52" s="36"/>
      <c r="B52" s="37"/>
      <c r="C52" s="77" t="s">
        <v>314</v>
      </c>
      <c r="D52" s="70"/>
      <c r="E52" s="70"/>
      <c r="F52" s="70"/>
      <c r="G52" s="70"/>
      <c r="H52" s="39"/>
      <c r="I52" s="39"/>
      <c r="J52" s="39"/>
      <c r="K52" s="39"/>
      <c r="L52" s="39"/>
      <c r="M52" s="39"/>
      <c r="N52" s="38"/>
      <c r="O52" s="38"/>
      <c r="P52" s="38"/>
      <c r="Q52" s="38"/>
      <c r="R52" s="39"/>
      <c r="S52" s="39"/>
      <c r="T52" s="39"/>
      <c r="U52" s="39"/>
      <c r="V52" s="39"/>
      <c r="W52" s="39"/>
      <c r="X52" s="39"/>
      <c r="Y52" s="29"/>
      <c r="Z52" s="29"/>
      <c r="AA52" s="29"/>
      <c r="AB52" s="29"/>
      <c r="AC52" s="29"/>
      <c r="AD52" s="29"/>
      <c r="AE52" s="29"/>
      <c r="AF52" s="29"/>
      <c r="AG52" s="29" t="s">
        <v>121</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56">
        <v>19</v>
      </c>
      <c r="B53" s="57" t="s">
        <v>315</v>
      </c>
      <c r="C53" s="75" t="s">
        <v>316</v>
      </c>
      <c r="D53" s="58" t="s">
        <v>252</v>
      </c>
      <c r="E53" s="59">
        <v>1</v>
      </c>
      <c r="F53" s="60"/>
      <c r="G53" s="61">
        <f>ROUND(E53*F53,2)</f>
        <v>0</v>
      </c>
      <c r="H53" s="60"/>
      <c r="I53" s="61">
        <f>ROUND(E53*H53,2)</f>
        <v>0</v>
      </c>
      <c r="J53" s="60"/>
      <c r="K53" s="61">
        <f>ROUND(E53*J53,2)</f>
        <v>0</v>
      </c>
      <c r="L53" s="61">
        <v>21</v>
      </c>
      <c r="M53" s="61">
        <f>G53*(1+L53/100)</f>
        <v>0</v>
      </c>
      <c r="N53" s="59">
        <v>0</v>
      </c>
      <c r="O53" s="59">
        <f>ROUND(E53*N53,2)</f>
        <v>0</v>
      </c>
      <c r="P53" s="59">
        <v>0</v>
      </c>
      <c r="Q53" s="59">
        <f>ROUND(E53*P53,2)</f>
        <v>0</v>
      </c>
      <c r="R53" s="61"/>
      <c r="S53" s="61" t="s">
        <v>80</v>
      </c>
      <c r="T53" s="62" t="s">
        <v>75</v>
      </c>
      <c r="U53" s="39">
        <v>0</v>
      </c>
      <c r="V53" s="39">
        <f>ROUND(E53*U53,2)</f>
        <v>0</v>
      </c>
      <c r="W53" s="39"/>
      <c r="X53" s="39" t="s">
        <v>88</v>
      </c>
      <c r="Y53" s="29"/>
      <c r="Z53" s="29"/>
      <c r="AA53" s="29"/>
      <c r="AB53" s="29"/>
      <c r="AC53" s="29"/>
      <c r="AD53" s="29"/>
      <c r="AE53" s="29"/>
      <c r="AF53" s="29"/>
      <c r="AG53" s="29" t="s">
        <v>89</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36"/>
      <c r="B54" s="37"/>
      <c r="C54" s="77" t="s">
        <v>317</v>
      </c>
      <c r="D54" s="70"/>
      <c r="E54" s="70"/>
      <c r="F54" s="70"/>
      <c r="G54" s="70"/>
      <c r="H54" s="39"/>
      <c r="I54" s="39"/>
      <c r="J54" s="39"/>
      <c r="K54" s="39"/>
      <c r="L54" s="39"/>
      <c r="M54" s="39"/>
      <c r="N54" s="38"/>
      <c r="O54" s="38"/>
      <c r="P54" s="38"/>
      <c r="Q54" s="38"/>
      <c r="R54" s="39"/>
      <c r="S54" s="39"/>
      <c r="T54" s="39"/>
      <c r="U54" s="39"/>
      <c r="V54" s="39"/>
      <c r="W54" s="39"/>
      <c r="X54" s="39"/>
      <c r="Y54" s="29"/>
      <c r="Z54" s="29"/>
      <c r="AA54" s="29"/>
      <c r="AB54" s="29"/>
      <c r="AC54" s="29"/>
      <c r="AD54" s="29"/>
      <c r="AE54" s="29"/>
      <c r="AF54" s="29"/>
      <c r="AG54" s="29" t="s">
        <v>121</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56">
        <v>20</v>
      </c>
      <c r="B55" s="57" t="s">
        <v>318</v>
      </c>
      <c r="C55" s="75" t="s">
        <v>319</v>
      </c>
      <c r="D55" s="58" t="s">
        <v>252</v>
      </c>
      <c r="E55" s="59">
        <v>1</v>
      </c>
      <c r="F55" s="60"/>
      <c r="G55" s="61">
        <f>ROUND(E55*F55,2)</f>
        <v>0</v>
      </c>
      <c r="H55" s="60"/>
      <c r="I55" s="61">
        <f>ROUND(E55*H55,2)</f>
        <v>0</v>
      </c>
      <c r="J55" s="60"/>
      <c r="K55" s="61">
        <f>ROUND(E55*J55,2)</f>
        <v>0</v>
      </c>
      <c r="L55" s="61">
        <v>21</v>
      </c>
      <c r="M55" s="61">
        <f>G55*(1+L55/100)</f>
        <v>0</v>
      </c>
      <c r="N55" s="59">
        <v>0</v>
      </c>
      <c r="O55" s="59">
        <f>ROUND(E55*N55,2)</f>
        <v>0</v>
      </c>
      <c r="P55" s="59">
        <v>0</v>
      </c>
      <c r="Q55" s="59">
        <f>ROUND(E55*P55,2)</f>
        <v>0</v>
      </c>
      <c r="R55" s="61"/>
      <c r="S55" s="61" t="s">
        <v>80</v>
      </c>
      <c r="T55" s="62" t="s">
        <v>75</v>
      </c>
      <c r="U55" s="39">
        <v>0</v>
      </c>
      <c r="V55" s="39">
        <f>ROUND(E55*U55,2)</f>
        <v>0</v>
      </c>
      <c r="W55" s="39"/>
      <c r="X55" s="39" t="s">
        <v>88</v>
      </c>
      <c r="Y55" s="29"/>
      <c r="Z55" s="29"/>
      <c r="AA55" s="29"/>
      <c r="AB55" s="29"/>
      <c r="AC55" s="29"/>
      <c r="AD55" s="29"/>
      <c r="AE55" s="29"/>
      <c r="AF55" s="29"/>
      <c r="AG55" s="29" t="s">
        <v>89</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7" t="s">
        <v>320</v>
      </c>
      <c r="D56" s="70"/>
      <c r="E56" s="70"/>
      <c r="F56" s="70"/>
      <c r="G56" s="70"/>
      <c r="H56" s="39"/>
      <c r="I56" s="39"/>
      <c r="J56" s="39"/>
      <c r="K56" s="39"/>
      <c r="L56" s="39"/>
      <c r="M56" s="39"/>
      <c r="N56" s="38"/>
      <c r="O56" s="38"/>
      <c r="P56" s="38"/>
      <c r="Q56" s="38"/>
      <c r="R56" s="39"/>
      <c r="S56" s="39"/>
      <c r="T56" s="39"/>
      <c r="U56" s="39"/>
      <c r="V56" s="39"/>
      <c r="W56" s="39"/>
      <c r="X56" s="39"/>
      <c r="Y56" s="29"/>
      <c r="Z56" s="29"/>
      <c r="AA56" s="29"/>
      <c r="AB56" s="29"/>
      <c r="AC56" s="29"/>
      <c r="AD56" s="29"/>
      <c r="AE56" s="29"/>
      <c r="AF56" s="29"/>
      <c r="AG56" s="29" t="s">
        <v>121</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56">
        <v>21</v>
      </c>
      <c r="B57" s="57" t="s">
        <v>321</v>
      </c>
      <c r="C57" s="75" t="s">
        <v>322</v>
      </c>
      <c r="D57" s="58" t="s">
        <v>252</v>
      </c>
      <c r="E57" s="59">
        <v>1</v>
      </c>
      <c r="F57" s="60"/>
      <c r="G57" s="61">
        <f>ROUND(E57*F57,2)</f>
        <v>0</v>
      </c>
      <c r="H57" s="60"/>
      <c r="I57" s="61">
        <f>ROUND(E57*H57,2)</f>
        <v>0</v>
      </c>
      <c r="J57" s="60"/>
      <c r="K57" s="61">
        <f>ROUND(E57*J57,2)</f>
        <v>0</v>
      </c>
      <c r="L57" s="61">
        <v>21</v>
      </c>
      <c r="M57" s="61">
        <f>G57*(1+L57/100)</f>
        <v>0</v>
      </c>
      <c r="N57" s="59">
        <v>0</v>
      </c>
      <c r="O57" s="59">
        <f>ROUND(E57*N57,2)</f>
        <v>0</v>
      </c>
      <c r="P57" s="59">
        <v>0</v>
      </c>
      <c r="Q57" s="59">
        <f>ROUND(E57*P57,2)</f>
        <v>0</v>
      </c>
      <c r="R57" s="61"/>
      <c r="S57" s="61" t="s">
        <v>80</v>
      </c>
      <c r="T57" s="62" t="s">
        <v>75</v>
      </c>
      <c r="U57" s="39">
        <v>0</v>
      </c>
      <c r="V57" s="39">
        <f>ROUND(E57*U57,2)</f>
        <v>0</v>
      </c>
      <c r="W57" s="39"/>
      <c r="X57" s="39"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7" t="s">
        <v>323</v>
      </c>
      <c r="D58" s="70"/>
      <c r="E58" s="70"/>
      <c r="F58" s="70"/>
      <c r="G58" s="70"/>
      <c r="H58" s="39"/>
      <c r="I58" s="39"/>
      <c r="J58" s="39"/>
      <c r="K58" s="39"/>
      <c r="L58" s="39"/>
      <c r="M58" s="39"/>
      <c r="N58" s="38"/>
      <c r="O58" s="38"/>
      <c r="P58" s="38"/>
      <c r="Q58" s="38"/>
      <c r="R58" s="39"/>
      <c r="S58" s="39"/>
      <c r="T58" s="39"/>
      <c r="U58" s="39"/>
      <c r="V58" s="39"/>
      <c r="W58" s="39"/>
      <c r="X58" s="39"/>
      <c r="Y58" s="29"/>
      <c r="Z58" s="29"/>
      <c r="AA58" s="29"/>
      <c r="AB58" s="29"/>
      <c r="AC58" s="29"/>
      <c r="AD58" s="29"/>
      <c r="AE58" s="29"/>
      <c r="AF58" s="29"/>
      <c r="AG58" s="29" t="s">
        <v>121</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56">
        <v>22</v>
      </c>
      <c r="B59" s="57" t="s">
        <v>324</v>
      </c>
      <c r="C59" s="75" t="s">
        <v>319</v>
      </c>
      <c r="D59" s="58" t="s">
        <v>252</v>
      </c>
      <c r="E59" s="59">
        <v>6</v>
      </c>
      <c r="F59" s="60"/>
      <c r="G59" s="61">
        <f>ROUND(E59*F59,2)</f>
        <v>0</v>
      </c>
      <c r="H59" s="60"/>
      <c r="I59" s="61">
        <f>ROUND(E59*H59,2)</f>
        <v>0</v>
      </c>
      <c r="J59" s="60"/>
      <c r="K59" s="61">
        <f>ROUND(E59*J59,2)</f>
        <v>0</v>
      </c>
      <c r="L59" s="61">
        <v>21</v>
      </c>
      <c r="M59" s="61">
        <f>G59*(1+L59/100)</f>
        <v>0</v>
      </c>
      <c r="N59" s="59">
        <v>0</v>
      </c>
      <c r="O59" s="59">
        <f>ROUND(E59*N59,2)</f>
        <v>0</v>
      </c>
      <c r="P59" s="59">
        <v>0</v>
      </c>
      <c r="Q59" s="59">
        <f>ROUND(E59*P59,2)</f>
        <v>0</v>
      </c>
      <c r="R59" s="61"/>
      <c r="S59" s="61" t="s">
        <v>80</v>
      </c>
      <c r="T59" s="62" t="s">
        <v>75</v>
      </c>
      <c r="U59" s="39">
        <v>0</v>
      </c>
      <c r="V59" s="39">
        <f>ROUND(E59*U59,2)</f>
        <v>0</v>
      </c>
      <c r="W59" s="39"/>
      <c r="X59" s="39" t="s">
        <v>88</v>
      </c>
      <c r="Y59" s="29"/>
      <c r="Z59" s="29"/>
      <c r="AA59" s="29"/>
      <c r="AB59" s="29"/>
      <c r="AC59" s="29"/>
      <c r="AD59" s="29"/>
      <c r="AE59" s="29"/>
      <c r="AF59" s="29"/>
      <c r="AG59" s="29" t="s">
        <v>89</v>
      </c>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36"/>
      <c r="B60" s="37"/>
      <c r="C60" s="77" t="s">
        <v>325</v>
      </c>
      <c r="D60" s="70"/>
      <c r="E60" s="70"/>
      <c r="F60" s="70"/>
      <c r="G60" s="70"/>
      <c r="H60" s="39"/>
      <c r="I60" s="39"/>
      <c r="J60" s="39"/>
      <c r="K60" s="39"/>
      <c r="L60" s="39"/>
      <c r="M60" s="39"/>
      <c r="N60" s="38"/>
      <c r="O60" s="38"/>
      <c r="P60" s="38"/>
      <c r="Q60" s="38"/>
      <c r="R60" s="39"/>
      <c r="S60" s="39"/>
      <c r="T60" s="39"/>
      <c r="U60" s="39"/>
      <c r="V60" s="39"/>
      <c r="W60" s="39"/>
      <c r="X60" s="39"/>
      <c r="Y60" s="29"/>
      <c r="Z60" s="29"/>
      <c r="AA60" s="29"/>
      <c r="AB60" s="29"/>
      <c r="AC60" s="29"/>
      <c r="AD60" s="29"/>
      <c r="AE60" s="29"/>
      <c r="AF60" s="29"/>
      <c r="AG60" s="29" t="s">
        <v>121</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6">
        <v>23</v>
      </c>
      <c r="B61" s="57" t="s">
        <v>326</v>
      </c>
      <c r="C61" s="75" t="s">
        <v>327</v>
      </c>
      <c r="D61" s="58" t="s">
        <v>130</v>
      </c>
      <c r="E61" s="59">
        <v>6</v>
      </c>
      <c r="F61" s="60"/>
      <c r="G61" s="61">
        <f>ROUND(E61*F61,2)</f>
        <v>0</v>
      </c>
      <c r="H61" s="60"/>
      <c r="I61" s="61">
        <f>ROUND(E61*H61,2)</f>
        <v>0</v>
      </c>
      <c r="J61" s="60"/>
      <c r="K61" s="61">
        <f>ROUND(E61*J61,2)</f>
        <v>0</v>
      </c>
      <c r="L61" s="61">
        <v>21</v>
      </c>
      <c r="M61" s="61">
        <f>G61*(1+L61/100)</f>
        <v>0</v>
      </c>
      <c r="N61" s="59">
        <v>0</v>
      </c>
      <c r="O61" s="59">
        <f>ROUND(E61*N61,2)</f>
        <v>0</v>
      </c>
      <c r="P61" s="59">
        <v>0</v>
      </c>
      <c r="Q61" s="59">
        <f>ROUND(E61*P61,2)</f>
        <v>0</v>
      </c>
      <c r="R61" s="61"/>
      <c r="S61" s="61" t="s">
        <v>80</v>
      </c>
      <c r="T61" s="62" t="s">
        <v>75</v>
      </c>
      <c r="U61" s="39">
        <v>0</v>
      </c>
      <c r="V61" s="39">
        <f>ROUND(E61*U61,2)</f>
        <v>0</v>
      </c>
      <c r="W61" s="39"/>
      <c r="X61" s="39" t="s">
        <v>76</v>
      </c>
      <c r="Y61" s="29"/>
      <c r="Z61" s="29"/>
      <c r="AA61" s="29"/>
      <c r="AB61" s="29"/>
      <c r="AC61" s="29"/>
      <c r="AD61" s="29"/>
      <c r="AE61" s="29"/>
      <c r="AF61" s="29"/>
      <c r="AG61" s="29" t="s">
        <v>77</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36"/>
      <c r="B62" s="37"/>
      <c r="C62" s="76" t="s">
        <v>328</v>
      </c>
      <c r="D62" s="40"/>
      <c r="E62" s="41">
        <v>6</v>
      </c>
      <c r="F62" s="39"/>
      <c r="G62" s="39"/>
      <c r="H62" s="39"/>
      <c r="I62" s="39"/>
      <c r="J62" s="39"/>
      <c r="K62" s="39"/>
      <c r="L62" s="39"/>
      <c r="M62" s="39"/>
      <c r="N62" s="38"/>
      <c r="O62" s="38"/>
      <c r="P62" s="38"/>
      <c r="Q62" s="38"/>
      <c r="R62" s="39"/>
      <c r="S62" s="39"/>
      <c r="T62" s="39"/>
      <c r="U62" s="39"/>
      <c r="V62" s="39"/>
      <c r="W62" s="39"/>
      <c r="X62" s="39"/>
      <c r="Y62" s="29"/>
      <c r="Z62" s="29"/>
      <c r="AA62" s="29"/>
      <c r="AB62" s="29"/>
      <c r="AC62" s="29"/>
      <c r="AD62" s="29"/>
      <c r="AE62" s="29"/>
      <c r="AF62" s="29"/>
      <c r="AG62" s="29" t="s">
        <v>93</v>
      </c>
      <c r="AH62" s="29">
        <v>5</v>
      </c>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56">
        <v>24</v>
      </c>
      <c r="B63" s="57" t="s">
        <v>329</v>
      </c>
      <c r="C63" s="75" t="s">
        <v>330</v>
      </c>
      <c r="D63" s="58" t="s">
        <v>130</v>
      </c>
      <c r="E63" s="59">
        <v>6</v>
      </c>
      <c r="F63" s="60"/>
      <c r="G63" s="61">
        <f>ROUND(E63*F63,2)</f>
        <v>0</v>
      </c>
      <c r="H63" s="60"/>
      <c r="I63" s="61">
        <f>ROUND(E63*H63,2)</f>
        <v>0</v>
      </c>
      <c r="J63" s="60"/>
      <c r="K63" s="61">
        <f>ROUND(E63*J63,2)</f>
        <v>0</v>
      </c>
      <c r="L63" s="61">
        <v>21</v>
      </c>
      <c r="M63" s="61">
        <f>G63*(1+L63/100)</f>
        <v>0</v>
      </c>
      <c r="N63" s="59">
        <v>0</v>
      </c>
      <c r="O63" s="59">
        <f>ROUND(E63*N63,2)</f>
        <v>0</v>
      </c>
      <c r="P63" s="59">
        <v>0</v>
      </c>
      <c r="Q63" s="59">
        <f>ROUND(E63*P63,2)</f>
        <v>0</v>
      </c>
      <c r="R63" s="61"/>
      <c r="S63" s="61" t="s">
        <v>74</v>
      </c>
      <c r="T63" s="62" t="s">
        <v>75</v>
      </c>
      <c r="U63" s="39">
        <v>0</v>
      </c>
      <c r="V63" s="39">
        <f>ROUND(E63*U63,2)</f>
        <v>0</v>
      </c>
      <c r="W63" s="39"/>
      <c r="X63" s="39" t="s">
        <v>76</v>
      </c>
      <c r="Y63" s="29"/>
      <c r="Z63" s="29"/>
      <c r="AA63" s="29"/>
      <c r="AB63" s="29"/>
      <c r="AC63" s="29"/>
      <c r="AD63" s="29"/>
      <c r="AE63" s="29"/>
      <c r="AF63" s="29"/>
      <c r="AG63" s="29" t="s">
        <v>77</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6" t="s">
        <v>328</v>
      </c>
      <c r="D64" s="40"/>
      <c r="E64" s="41">
        <v>6</v>
      </c>
      <c r="F64" s="39"/>
      <c r="G64" s="39"/>
      <c r="H64" s="39"/>
      <c r="I64" s="39"/>
      <c r="J64" s="39"/>
      <c r="K64" s="39"/>
      <c r="L64" s="39"/>
      <c r="M64" s="39"/>
      <c r="N64" s="38"/>
      <c r="O64" s="38"/>
      <c r="P64" s="38"/>
      <c r="Q64" s="38"/>
      <c r="R64" s="39"/>
      <c r="S64" s="39"/>
      <c r="T64" s="39"/>
      <c r="U64" s="39"/>
      <c r="V64" s="39"/>
      <c r="W64" s="39"/>
      <c r="X64" s="39"/>
      <c r="Y64" s="29"/>
      <c r="Z64" s="29"/>
      <c r="AA64" s="29"/>
      <c r="AB64" s="29"/>
      <c r="AC64" s="29"/>
      <c r="AD64" s="29"/>
      <c r="AE64" s="29"/>
      <c r="AF64" s="29"/>
      <c r="AG64" s="29" t="s">
        <v>93</v>
      </c>
      <c r="AH64" s="29">
        <v>5</v>
      </c>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56">
        <v>25</v>
      </c>
      <c r="B65" s="57" t="s">
        <v>331</v>
      </c>
      <c r="C65" s="75" t="s">
        <v>322</v>
      </c>
      <c r="D65" s="58" t="s">
        <v>252</v>
      </c>
      <c r="E65" s="59">
        <v>2</v>
      </c>
      <c r="F65" s="60"/>
      <c r="G65" s="61">
        <f>ROUND(E65*F65,2)</f>
        <v>0</v>
      </c>
      <c r="H65" s="60"/>
      <c r="I65" s="61">
        <f>ROUND(E65*H65,2)</f>
        <v>0</v>
      </c>
      <c r="J65" s="60"/>
      <c r="K65" s="61">
        <f>ROUND(E65*J65,2)</f>
        <v>0</v>
      </c>
      <c r="L65" s="61">
        <v>21</v>
      </c>
      <c r="M65" s="61">
        <f>G65*(1+L65/100)</f>
        <v>0</v>
      </c>
      <c r="N65" s="59">
        <v>0</v>
      </c>
      <c r="O65" s="59">
        <f>ROUND(E65*N65,2)</f>
        <v>0</v>
      </c>
      <c r="P65" s="59">
        <v>0</v>
      </c>
      <c r="Q65" s="59">
        <f>ROUND(E65*P65,2)</f>
        <v>0</v>
      </c>
      <c r="R65" s="61"/>
      <c r="S65" s="61" t="s">
        <v>80</v>
      </c>
      <c r="T65" s="62" t="s">
        <v>75</v>
      </c>
      <c r="U65" s="39">
        <v>0</v>
      </c>
      <c r="V65" s="39">
        <f>ROUND(E65*U65,2)</f>
        <v>0</v>
      </c>
      <c r="W65" s="39"/>
      <c r="X65" s="39" t="s">
        <v>88</v>
      </c>
      <c r="Y65" s="29"/>
      <c r="Z65" s="29"/>
      <c r="AA65" s="29"/>
      <c r="AB65" s="29"/>
      <c r="AC65" s="29"/>
      <c r="AD65" s="29"/>
      <c r="AE65" s="29"/>
      <c r="AF65" s="29"/>
      <c r="AG65" s="29" t="s">
        <v>89</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36"/>
      <c r="B66" s="37"/>
      <c r="C66" s="77" t="s">
        <v>332</v>
      </c>
      <c r="D66" s="70"/>
      <c r="E66" s="70"/>
      <c r="F66" s="70"/>
      <c r="G66" s="70"/>
      <c r="H66" s="39"/>
      <c r="I66" s="39"/>
      <c r="J66" s="39"/>
      <c r="K66" s="39"/>
      <c r="L66" s="39"/>
      <c r="M66" s="39"/>
      <c r="N66" s="38"/>
      <c r="O66" s="38"/>
      <c r="P66" s="38"/>
      <c r="Q66" s="38"/>
      <c r="R66" s="39"/>
      <c r="S66" s="39"/>
      <c r="T66" s="39"/>
      <c r="U66" s="39"/>
      <c r="V66" s="39"/>
      <c r="W66" s="39"/>
      <c r="X66" s="39"/>
      <c r="Y66" s="29"/>
      <c r="Z66" s="29"/>
      <c r="AA66" s="29"/>
      <c r="AB66" s="29"/>
      <c r="AC66" s="29"/>
      <c r="AD66" s="29"/>
      <c r="AE66" s="29"/>
      <c r="AF66" s="29"/>
      <c r="AG66" s="29" t="s">
        <v>121</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56">
        <v>26</v>
      </c>
      <c r="B67" s="57" t="s">
        <v>333</v>
      </c>
      <c r="C67" s="75" t="s">
        <v>334</v>
      </c>
      <c r="D67" s="58" t="s">
        <v>221</v>
      </c>
      <c r="E67" s="59">
        <v>2</v>
      </c>
      <c r="F67" s="60"/>
      <c r="G67" s="61">
        <f>ROUND(E67*F67,2)</f>
        <v>0</v>
      </c>
      <c r="H67" s="60"/>
      <c r="I67" s="61">
        <f>ROUND(E67*H67,2)</f>
        <v>0</v>
      </c>
      <c r="J67" s="60"/>
      <c r="K67" s="61">
        <f>ROUND(E67*J67,2)</f>
        <v>0</v>
      </c>
      <c r="L67" s="61">
        <v>21</v>
      </c>
      <c r="M67" s="61">
        <f>G67*(1+L67/100)</f>
        <v>0</v>
      </c>
      <c r="N67" s="59">
        <v>0</v>
      </c>
      <c r="O67" s="59">
        <f>ROUND(E67*N67,2)</f>
        <v>0</v>
      </c>
      <c r="P67" s="59">
        <v>0</v>
      </c>
      <c r="Q67" s="59">
        <f>ROUND(E67*P67,2)</f>
        <v>0</v>
      </c>
      <c r="R67" s="61"/>
      <c r="S67" s="61" t="s">
        <v>80</v>
      </c>
      <c r="T67" s="62" t="s">
        <v>75</v>
      </c>
      <c r="U67" s="39">
        <v>0</v>
      </c>
      <c r="V67" s="39">
        <f>ROUND(E67*U67,2)</f>
        <v>0</v>
      </c>
      <c r="W67" s="39"/>
      <c r="X67" s="39"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36"/>
      <c r="B68" s="37"/>
      <c r="C68" s="77" t="s">
        <v>335</v>
      </c>
      <c r="D68" s="70"/>
      <c r="E68" s="70"/>
      <c r="F68" s="70"/>
      <c r="G68" s="70"/>
      <c r="H68" s="39"/>
      <c r="I68" s="39"/>
      <c r="J68" s="39"/>
      <c r="K68" s="39"/>
      <c r="L68" s="39"/>
      <c r="M68" s="39"/>
      <c r="N68" s="38"/>
      <c r="O68" s="38"/>
      <c r="P68" s="38"/>
      <c r="Q68" s="38"/>
      <c r="R68" s="39"/>
      <c r="S68" s="39"/>
      <c r="T68" s="39"/>
      <c r="U68" s="39"/>
      <c r="V68" s="39"/>
      <c r="W68" s="39"/>
      <c r="X68" s="39"/>
      <c r="Y68" s="29"/>
      <c r="Z68" s="29"/>
      <c r="AA68" s="29"/>
      <c r="AB68" s="29"/>
      <c r="AC68" s="29"/>
      <c r="AD68" s="29"/>
      <c r="AE68" s="29"/>
      <c r="AF68" s="29"/>
      <c r="AG68" s="29" t="s">
        <v>121</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ht="33.75" outlineLevel="1" x14ac:dyDescent="0.2">
      <c r="A69" s="63">
        <v>27</v>
      </c>
      <c r="B69" s="64" t="s">
        <v>336</v>
      </c>
      <c r="C69" s="74" t="s">
        <v>337</v>
      </c>
      <c r="D69" s="65" t="s">
        <v>130</v>
      </c>
      <c r="E69" s="66">
        <v>1</v>
      </c>
      <c r="F69" s="67"/>
      <c r="G69" s="68">
        <f>ROUND(E69*F69,2)</f>
        <v>0</v>
      </c>
      <c r="H69" s="67"/>
      <c r="I69" s="68">
        <f>ROUND(E69*H69,2)</f>
        <v>0</v>
      </c>
      <c r="J69" s="67"/>
      <c r="K69" s="68">
        <f>ROUND(E69*J69,2)</f>
        <v>0</v>
      </c>
      <c r="L69" s="68">
        <v>21</v>
      </c>
      <c r="M69" s="68">
        <f>G69*(1+L69/100)</f>
        <v>0</v>
      </c>
      <c r="N69" s="66">
        <v>1.1199999999999999E-3</v>
      </c>
      <c r="O69" s="66">
        <f>ROUND(E69*N69,2)</f>
        <v>0</v>
      </c>
      <c r="P69" s="66">
        <v>0</v>
      </c>
      <c r="Q69" s="66">
        <f>ROUND(E69*P69,2)</f>
        <v>0</v>
      </c>
      <c r="R69" s="68" t="s">
        <v>87</v>
      </c>
      <c r="S69" s="68" t="s">
        <v>74</v>
      </c>
      <c r="T69" s="69" t="s">
        <v>75</v>
      </c>
      <c r="U69" s="39">
        <v>0</v>
      </c>
      <c r="V69" s="39">
        <f>ROUND(E69*U69,2)</f>
        <v>0</v>
      </c>
      <c r="W69" s="39"/>
      <c r="X69" s="39"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56">
        <v>28</v>
      </c>
      <c r="B70" s="57" t="s">
        <v>338</v>
      </c>
      <c r="C70" s="75" t="s">
        <v>319</v>
      </c>
      <c r="D70" s="58" t="s">
        <v>252</v>
      </c>
      <c r="E70" s="59">
        <v>6</v>
      </c>
      <c r="F70" s="60"/>
      <c r="G70" s="61">
        <f>ROUND(E70*F70,2)</f>
        <v>0</v>
      </c>
      <c r="H70" s="60"/>
      <c r="I70" s="61">
        <f>ROUND(E70*H70,2)</f>
        <v>0</v>
      </c>
      <c r="J70" s="60"/>
      <c r="K70" s="61">
        <f>ROUND(E70*J70,2)</f>
        <v>0</v>
      </c>
      <c r="L70" s="61">
        <v>21</v>
      </c>
      <c r="M70" s="61">
        <f>G70*(1+L70/100)</f>
        <v>0</v>
      </c>
      <c r="N70" s="59">
        <v>0</v>
      </c>
      <c r="O70" s="59">
        <f>ROUND(E70*N70,2)</f>
        <v>0</v>
      </c>
      <c r="P70" s="59">
        <v>0</v>
      </c>
      <c r="Q70" s="59">
        <f>ROUND(E70*P70,2)</f>
        <v>0</v>
      </c>
      <c r="R70" s="61"/>
      <c r="S70" s="61" t="s">
        <v>80</v>
      </c>
      <c r="T70" s="62" t="s">
        <v>75</v>
      </c>
      <c r="U70" s="39">
        <v>0</v>
      </c>
      <c r="V70" s="39">
        <f>ROUND(E70*U70,2)</f>
        <v>0</v>
      </c>
      <c r="W70" s="39"/>
      <c r="X70" s="39" t="s">
        <v>88</v>
      </c>
      <c r="Y70" s="29"/>
      <c r="Z70" s="29"/>
      <c r="AA70" s="29"/>
      <c r="AB70" s="29"/>
      <c r="AC70" s="29"/>
      <c r="AD70" s="29"/>
      <c r="AE70" s="29"/>
      <c r="AF70" s="29"/>
      <c r="AG70" s="29" t="s">
        <v>89</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36"/>
      <c r="B71" s="37"/>
      <c r="C71" s="77" t="s">
        <v>339</v>
      </c>
      <c r="D71" s="70"/>
      <c r="E71" s="70"/>
      <c r="F71" s="70"/>
      <c r="G71" s="70"/>
      <c r="H71" s="39"/>
      <c r="I71" s="39"/>
      <c r="J71" s="39"/>
      <c r="K71" s="39"/>
      <c r="L71" s="39"/>
      <c r="M71" s="39"/>
      <c r="N71" s="38"/>
      <c r="O71" s="38"/>
      <c r="P71" s="38"/>
      <c r="Q71" s="38"/>
      <c r="R71" s="39"/>
      <c r="S71" s="39"/>
      <c r="T71" s="39"/>
      <c r="U71" s="39"/>
      <c r="V71" s="39"/>
      <c r="W71" s="39"/>
      <c r="X71" s="39"/>
      <c r="Y71" s="29"/>
      <c r="Z71" s="29"/>
      <c r="AA71" s="29"/>
      <c r="AB71" s="29"/>
      <c r="AC71" s="29"/>
      <c r="AD71" s="29"/>
      <c r="AE71" s="29"/>
      <c r="AF71" s="29"/>
      <c r="AG71" s="29" t="s">
        <v>121</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56">
        <v>29</v>
      </c>
      <c r="B72" s="57" t="s">
        <v>340</v>
      </c>
      <c r="C72" s="75" t="s">
        <v>341</v>
      </c>
      <c r="D72" s="58" t="s">
        <v>252</v>
      </c>
      <c r="E72" s="59">
        <v>1</v>
      </c>
      <c r="F72" s="60"/>
      <c r="G72" s="61">
        <f>ROUND(E72*F72,2)</f>
        <v>0</v>
      </c>
      <c r="H72" s="60"/>
      <c r="I72" s="61">
        <f>ROUND(E72*H72,2)</f>
        <v>0</v>
      </c>
      <c r="J72" s="60"/>
      <c r="K72" s="61">
        <f>ROUND(E72*J72,2)</f>
        <v>0</v>
      </c>
      <c r="L72" s="61">
        <v>21</v>
      </c>
      <c r="M72" s="61">
        <f>G72*(1+L72/100)</f>
        <v>0</v>
      </c>
      <c r="N72" s="59">
        <v>0</v>
      </c>
      <c r="O72" s="59">
        <f>ROUND(E72*N72,2)</f>
        <v>0</v>
      </c>
      <c r="P72" s="59">
        <v>0</v>
      </c>
      <c r="Q72" s="59">
        <f>ROUND(E72*P72,2)</f>
        <v>0</v>
      </c>
      <c r="R72" s="61"/>
      <c r="S72" s="61" t="s">
        <v>80</v>
      </c>
      <c r="T72" s="62" t="s">
        <v>75</v>
      </c>
      <c r="U72" s="39">
        <v>0</v>
      </c>
      <c r="V72" s="39">
        <f>ROUND(E72*U72,2)</f>
        <v>0</v>
      </c>
      <c r="W72" s="39"/>
      <c r="X72" s="39" t="s">
        <v>88</v>
      </c>
      <c r="Y72" s="29"/>
      <c r="Z72" s="29"/>
      <c r="AA72" s="29"/>
      <c r="AB72" s="29"/>
      <c r="AC72" s="29"/>
      <c r="AD72" s="29"/>
      <c r="AE72" s="29"/>
      <c r="AF72" s="29"/>
      <c r="AG72" s="29" t="s">
        <v>89</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36"/>
      <c r="B73" s="37"/>
      <c r="C73" s="77" t="s">
        <v>342</v>
      </c>
      <c r="D73" s="70"/>
      <c r="E73" s="70"/>
      <c r="F73" s="70"/>
      <c r="G73" s="70"/>
      <c r="H73" s="39"/>
      <c r="I73" s="39"/>
      <c r="J73" s="39"/>
      <c r="K73" s="39"/>
      <c r="L73" s="39"/>
      <c r="M73" s="39"/>
      <c r="N73" s="38"/>
      <c r="O73" s="38"/>
      <c r="P73" s="38"/>
      <c r="Q73" s="38"/>
      <c r="R73" s="39"/>
      <c r="S73" s="39"/>
      <c r="T73" s="39"/>
      <c r="U73" s="39"/>
      <c r="V73" s="39"/>
      <c r="W73" s="39"/>
      <c r="X73" s="39"/>
      <c r="Y73" s="29"/>
      <c r="Z73" s="29"/>
      <c r="AA73" s="29"/>
      <c r="AB73" s="29"/>
      <c r="AC73" s="29"/>
      <c r="AD73" s="29"/>
      <c r="AE73" s="29"/>
      <c r="AF73" s="29"/>
      <c r="AG73" s="29" t="s">
        <v>121</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63">
        <v>30</v>
      </c>
      <c r="B74" s="64" t="s">
        <v>343</v>
      </c>
      <c r="C74" s="74" t="s">
        <v>344</v>
      </c>
      <c r="D74" s="65" t="s">
        <v>130</v>
      </c>
      <c r="E74" s="66">
        <v>1</v>
      </c>
      <c r="F74" s="67"/>
      <c r="G74" s="68">
        <f>ROUND(E74*F74,2)</f>
        <v>0</v>
      </c>
      <c r="H74" s="67"/>
      <c r="I74" s="68">
        <f>ROUND(E74*H74,2)</f>
        <v>0</v>
      </c>
      <c r="J74" s="67"/>
      <c r="K74" s="68">
        <f>ROUND(E74*J74,2)</f>
        <v>0</v>
      </c>
      <c r="L74" s="68">
        <v>21</v>
      </c>
      <c r="M74" s="68">
        <f>G74*(1+L74/100)</f>
        <v>0</v>
      </c>
      <c r="N74" s="66">
        <v>0</v>
      </c>
      <c r="O74" s="66">
        <f>ROUND(E74*N74,2)</f>
        <v>0</v>
      </c>
      <c r="P74" s="66">
        <v>0</v>
      </c>
      <c r="Q74" s="66">
        <f>ROUND(E74*P74,2)</f>
        <v>0</v>
      </c>
      <c r="R74" s="68"/>
      <c r="S74" s="68" t="s">
        <v>345</v>
      </c>
      <c r="T74" s="69" t="s">
        <v>75</v>
      </c>
      <c r="U74" s="39">
        <v>0.66300000000000003</v>
      </c>
      <c r="V74" s="39">
        <f>ROUND(E74*U74,2)</f>
        <v>0.66</v>
      </c>
      <c r="W74" s="39"/>
      <c r="X74" s="39" t="s">
        <v>76</v>
      </c>
      <c r="Y74" s="29"/>
      <c r="Z74" s="29"/>
      <c r="AA74" s="29"/>
      <c r="AB74" s="29"/>
      <c r="AC74" s="29"/>
      <c r="AD74" s="29"/>
      <c r="AE74" s="29"/>
      <c r="AF74" s="29"/>
      <c r="AG74" s="29" t="s">
        <v>77</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56">
        <v>31</v>
      </c>
      <c r="B75" s="57" t="s">
        <v>346</v>
      </c>
      <c r="C75" s="75" t="s">
        <v>347</v>
      </c>
      <c r="D75" s="58" t="s">
        <v>221</v>
      </c>
      <c r="E75" s="59">
        <v>22</v>
      </c>
      <c r="F75" s="60"/>
      <c r="G75" s="61">
        <f>ROUND(E75*F75,2)</f>
        <v>0</v>
      </c>
      <c r="H75" s="60"/>
      <c r="I75" s="61">
        <f>ROUND(E75*H75,2)</f>
        <v>0</v>
      </c>
      <c r="J75" s="60"/>
      <c r="K75" s="61">
        <f>ROUND(E75*J75,2)</f>
        <v>0</v>
      </c>
      <c r="L75" s="61">
        <v>21</v>
      </c>
      <c r="M75" s="61">
        <f>G75*(1+L75/100)</f>
        <v>0</v>
      </c>
      <c r="N75" s="59">
        <v>0</v>
      </c>
      <c r="O75" s="59">
        <f>ROUND(E75*N75,2)</f>
        <v>0</v>
      </c>
      <c r="P75" s="59">
        <v>0</v>
      </c>
      <c r="Q75" s="59">
        <f>ROUND(E75*P75,2)</f>
        <v>0</v>
      </c>
      <c r="R75" s="61"/>
      <c r="S75" s="61" t="s">
        <v>80</v>
      </c>
      <c r="T75" s="62" t="s">
        <v>75</v>
      </c>
      <c r="U75" s="39">
        <v>0.7</v>
      </c>
      <c r="V75" s="39">
        <f>ROUND(E75*U75,2)</f>
        <v>15.4</v>
      </c>
      <c r="W75" s="39"/>
      <c r="X75" s="39" t="s">
        <v>76</v>
      </c>
      <c r="Y75" s="29"/>
      <c r="Z75" s="29"/>
      <c r="AA75" s="29"/>
      <c r="AB75" s="29"/>
      <c r="AC75" s="29"/>
      <c r="AD75" s="29"/>
      <c r="AE75" s="29"/>
      <c r="AF75" s="29"/>
      <c r="AG75" s="29" t="s">
        <v>77</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6" t="s">
        <v>348</v>
      </c>
      <c r="D76" s="40"/>
      <c r="E76" s="41">
        <v>1</v>
      </c>
      <c r="F76" s="39"/>
      <c r="G76" s="39"/>
      <c r="H76" s="39"/>
      <c r="I76" s="39"/>
      <c r="J76" s="39"/>
      <c r="K76" s="39"/>
      <c r="L76" s="39"/>
      <c r="M76" s="39"/>
      <c r="N76" s="38"/>
      <c r="O76" s="38"/>
      <c r="P76" s="38"/>
      <c r="Q76" s="38"/>
      <c r="R76" s="39"/>
      <c r="S76" s="39"/>
      <c r="T76" s="39"/>
      <c r="U76" s="39"/>
      <c r="V76" s="39"/>
      <c r="W76" s="39"/>
      <c r="X76" s="39"/>
      <c r="Y76" s="29"/>
      <c r="Z76" s="29"/>
      <c r="AA76" s="29"/>
      <c r="AB76" s="29"/>
      <c r="AC76" s="29"/>
      <c r="AD76" s="29"/>
      <c r="AE76" s="29"/>
      <c r="AF76" s="29"/>
      <c r="AG76" s="29" t="s">
        <v>93</v>
      </c>
      <c r="AH76" s="29">
        <v>5</v>
      </c>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6" t="s">
        <v>349</v>
      </c>
      <c r="D77" s="40"/>
      <c r="E77" s="41">
        <v>1</v>
      </c>
      <c r="F77" s="39"/>
      <c r="G77" s="39"/>
      <c r="H77" s="39"/>
      <c r="I77" s="39"/>
      <c r="J77" s="39"/>
      <c r="K77" s="39"/>
      <c r="L77" s="39"/>
      <c r="M77" s="39"/>
      <c r="N77" s="38"/>
      <c r="O77" s="38"/>
      <c r="P77" s="38"/>
      <c r="Q77" s="38"/>
      <c r="R77" s="39"/>
      <c r="S77" s="39"/>
      <c r="T77" s="39"/>
      <c r="U77" s="39"/>
      <c r="V77" s="39"/>
      <c r="W77" s="39"/>
      <c r="X77" s="39"/>
      <c r="Y77" s="29"/>
      <c r="Z77" s="29"/>
      <c r="AA77" s="29"/>
      <c r="AB77" s="29"/>
      <c r="AC77" s="29"/>
      <c r="AD77" s="29"/>
      <c r="AE77" s="29"/>
      <c r="AF77" s="29"/>
      <c r="AG77" s="29" t="s">
        <v>93</v>
      </c>
      <c r="AH77" s="29">
        <v>5</v>
      </c>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6" t="s">
        <v>350</v>
      </c>
      <c r="D78" s="40"/>
      <c r="E78" s="41">
        <v>2</v>
      </c>
      <c r="F78" s="39"/>
      <c r="G78" s="39"/>
      <c r="H78" s="39"/>
      <c r="I78" s="39"/>
      <c r="J78" s="39"/>
      <c r="K78" s="39"/>
      <c r="L78" s="39"/>
      <c r="M78" s="39"/>
      <c r="N78" s="38"/>
      <c r="O78" s="38"/>
      <c r="P78" s="38"/>
      <c r="Q78" s="38"/>
      <c r="R78" s="39"/>
      <c r="S78" s="39"/>
      <c r="T78" s="39"/>
      <c r="U78" s="39"/>
      <c r="V78" s="39"/>
      <c r="W78" s="39"/>
      <c r="X78" s="39"/>
      <c r="Y78" s="29"/>
      <c r="Z78" s="29"/>
      <c r="AA78" s="29"/>
      <c r="AB78" s="29"/>
      <c r="AC78" s="29"/>
      <c r="AD78" s="29"/>
      <c r="AE78" s="29"/>
      <c r="AF78" s="29"/>
      <c r="AG78" s="29" t="s">
        <v>93</v>
      </c>
      <c r="AH78" s="29">
        <v>5</v>
      </c>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6" t="s">
        <v>351</v>
      </c>
      <c r="D79" s="40"/>
      <c r="E79" s="41">
        <v>1</v>
      </c>
      <c r="F79" s="39"/>
      <c r="G79" s="39"/>
      <c r="H79" s="39"/>
      <c r="I79" s="39"/>
      <c r="J79" s="39"/>
      <c r="K79" s="39"/>
      <c r="L79" s="39"/>
      <c r="M79" s="39"/>
      <c r="N79" s="38"/>
      <c r="O79" s="38"/>
      <c r="P79" s="38"/>
      <c r="Q79" s="38"/>
      <c r="R79" s="39"/>
      <c r="S79" s="39"/>
      <c r="T79" s="39"/>
      <c r="U79" s="39"/>
      <c r="V79" s="39"/>
      <c r="W79" s="39"/>
      <c r="X79" s="39"/>
      <c r="Y79" s="29"/>
      <c r="Z79" s="29"/>
      <c r="AA79" s="29"/>
      <c r="AB79" s="29"/>
      <c r="AC79" s="29"/>
      <c r="AD79" s="29"/>
      <c r="AE79" s="29"/>
      <c r="AF79" s="29"/>
      <c r="AG79" s="29" t="s">
        <v>93</v>
      </c>
      <c r="AH79" s="29">
        <v>5</v>
      </c>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6" t="s">
        <v>328</v>
      </c>
      <c r="D80" s="40"/>
      <c r="E80" s="41">
        <v>6</v>
      </c>
      <c r="F80" s="39"/>
      <c r="G80" s="39"/>
      <c r="H80" s="39"/>
      <c r="I80" s="39"/>
      <c r="J80" s="39"/>
      <c r="K80" s="39"/>
      <c r="L80" s="39"/>
      <c r="M80" s="39"/>
      <c r="N80" s="38"/>
      <c r="O80" s="38"/>
      <c r="P80" s="38"/>
      <c r="Q80" s="38"/>
      <c r="R80" s="39"/>
      <c r="S80" s="39"/>
      <c r="T80" s="39"/>
      <c r="U80" s="39"/>
      <c r="V80" s="39"/>
      <c r="W80" s="39"/>
      <c r="X80" s="39"/>
      <c r="Y80" s="29"/>
      <c r="Z80" s="29"/>
      <c r="AA80" s="29"/>
      <c r="AB80" s="29"/>
      <c r="AC80" s="29"/>
      <c r="AD80" s="29"/>
      <c r="AE80" s="29"/>
      <c r="AF80" s="29"/>
      <c r="AG80" s="29" t="s">
        <v>93</v>
      </c>
      <c r="AH80" s="29">
        <v>5</v>
      </c>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36"/>
      <c r="B81" s="37"/>
      <c r="C81" s="76" t="s">
        <v>352</v>
      </c>
      <c r="D81" s="40"/>
      <c r="E81" s="41">
        <v>1</v>
      </c>
      <c r="F81" s="39"/>
      <c r="G81" s="39"/>
      <c r="H81" s="39"/>
      <c r="I81" s="39"/>
      <c r="J81" s="39"/>
      <c r="K81" s="39"/>
      <c r="L81" s="39"/>
      <c r="M81" s="39"/>
      <c r="N81" s="38"/>
      <c r="O81" s="38"/>
      <c r="P81" s="38"/>
      <c r="Q81" s="38"/>
      <c r="R81" s="39"/>
      <c r="S81" s="39"/>
      <c r="T81" s="39"/>
      <c r="U81" s="39"/>
      <c r="V81" s="39"/>
      <c r="W81" s="39"/>
      <c r="X81" s="39"/>
      <c r="Y81" s="29"/>
      <c r="Z81" s="29"/>
      <c r="AA81" s="29"/>
      <c r="AB81" s="29"/>
      <c r="AC81" s="29"/>
      <c r="AD81" s="29"/>
      <c r="AE81" s="29"/>
      <c r="AF81" s="29"/>
      <c r="AG81" s="29" t="s">
        <v>93</v>
      </c>
      <c r="AH81" s="29">
        <v>5</v>
      </c>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36"/>
      <c r="B82" s="37"/>
      <c r="C82" s="76" t="s">
        <v>353</v>
      </c>
      <c r="D82" s="40"/>
      <c r="E82" s="41">
        <v>1</v>
      </c>
      <c r="F82" s="39"/>
      <c r="G82" s="39"/>
      <c r="H82" s="39"/>
      <c r="I82" s="39"/>
      <c r="J82" s="39"/>
      <c r="K82" s="39"/>
      <c r="L82" s="39"/>
      <c r="M82" s="39"/>
      <c r="N82" s="38"/>
      <c r="O82" s="38"/>
      <c r="P82" s="38"/>
      <c r="Q82" s="38"/>
      <c r="R82" s="39"/>
      <c r="S82" s="39"/>
      <c r="T82" s="39"/>
      <c r="U82" s="39"/>
      <c r="V82" s="39"/>
      <c r="W82" s="39"/>
      <c r="X82" s="39"/>
      <c r="Y82" s="29"/>
      <c r="Z82" s="29"/>
      <c r="AA82" s="29"/>
      <c r="AB82" s="29"/>
      <c r="AC82" s="29"/>
      <c r="AD82" s="29"/>
      <c r="AE82" s="29"/>
      <c r="AF82" s="29"/>
      <c r="AG82" s="29" t="s">
        <v>93</v>
      </c>
      <c r="AH82" s="29">
        <v>5</v>
      </c>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6" t="s">
        <v>354</v>
      </c>
      <c r="D83" s="40"/>
      <c r="E83" s="41">
        <v>2</v>
      </c>
      <c r="F83" s="39"/>
      <c r="G83" s="39"/>
      <c r="H83" s="39"/>
      <c r="I83" s="39"/>
      <c r="J83" s="39"/>
      <c r="K83" s="39"/>
      <c r="L83" s="39"/>
      <c r="M83" s="39"/>
      <c r="N83" s="38"/>
      <c r="O83" s="38"/>
      <c r="P83" s="38"/>
      <c r="Q83" s="38"/>
      <c r="R83" s="39"/>
      <c r="S83" s="39"/>
      <c r="T83" s="39"/>
      <c r="U83" s="39"/>
      <c r="V83" s="39"/>
      <c r="W83" s="39"/>
      <c r="X83" s="39"/>
      <c r="Y83" s="29"/>
      <c r="Z83" s="29"/>
      <c r="AA83" s="29"/>
      <c r="AB83" s="29"/>
      <c r="AC83" s="29"/>
      <c r="AD83" s="29"/>
      <c r="AE83" s="29"/>
      <c r="AF83" s="29"/>
      <c r="AG83" s="29" t="s">
        <v>93</v>
      </c>
      <c r="AH83" s="29">
        <v>5</v>
      </c>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36"/>
      <c r="B84" s="37"/>
      <c r="C84" s="76" t="s">
        <v>355</v>
      </c>
      <c r="D84" s="40"/>
      <c r="E84" s="41">
        <v>1</v>
      </c>
      <c r="F84" s="39"/>
      <c r="G84" s="39"/>
      <c r="H84" s="39"/>
      <c r="I84" s="39"/>
      <c r="J84" s="39"/>
      <c r="K84" s="39"/>
      <c r="L84" s="39"/>
      <c r="M84" s="39"/>
      <c r="N84" s="38"/>
      <c r="O84" s="38"/>
      <c r="P84" s="38"/>
      <c r="Q84" s="38"/>
      <c r="R84" s="39"/>
      <c r="S84" s="39"/>
      <c r="T84" s="39"/>
      <c r="U84" s="39"/>
      <c r="V84" s="39"/>
      <c r="W84" s="39"/>
      <c r="X84" s="39"/>
      <c r="Y84" s="29"/>
      <c r="Z84" s="29"/>
      <c r="AA84" s="29"/>
      <c r="AB84" s="29"/>
      <c r="AC84" s="29"/>
      <c r="AD84" s="29"/>
      <c r="AE84" s="29"/>
      <c r="AF84" s="29"/>
      <c r="AG84" s="29" t="s">
        <v>93</v>
      </c>
      <c r="AH84" s="29">
        <v>5</v>
      </c>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36"/>
      <c r="B85" s="37"/>
      <c r="C85" s="76" t="s">
        <v>356</v>
      </c>
      <c r="D85" s="40"/>
      <c r="E85" s="41">
        <v>6</v>
      </c>
      <c r="F85" s="39"/>
      <c r="G85" s="39"/>
      <c r="H85" s="39"/>
      <c r="I85" s="39"/>
      <c r="J85" s="39"/>
      <c r="K85" s="39"/>
      <c r="L85" s="39"/>
      <c r="M85" s="39"/>
      <c r="N85" s="38"/>
      <c r="O85" s="38"/>
      <c r="P85" s="38"/>
      <c r="Q85" s="38"/>
      <c r="R85" s="39"/>
      <c r="S85" s="39"/>
      <c r="T85" s="39"/>
      <c r="U85" s="39"/>
      <c r="V85" s="39"/>
      <c r="W85" s="39"/>
      <c r="X85" s="39"/>
      <c r="Y85" s="29"/>
      <c r="Z85" s="29"/>
      <c r="AA85" s="29"/>
      <c r="AB85" s="29"/>
      <c r="AC85" s="29"/>
      <c r="AD85" s="29"/>
      <c r="AE85" s="29"/>
      <c r="AF85" s="29"/>
      <c r="AG85" s="29" t="s">
        <v>93</v>
      </c>
      <c r="AH85" s="29">
        <v>5</v>
      </c>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ht="22.5" outlineLevel="1" x14ac:dyDescent="0.2">
      <c r="A86" s="63">
        <v>32</v>
      </c>
      <c r="B86" s="64" t="s">
        <v>357</v>
      </c>
      <c r="C86" s="74" t="s">
        <v>358</v>
      </c>
      <c r="D86" s="65" t="s">
        <v>252</v>
      </c>
      <c r="E86" s="66">
        <v>1</v>
      </c>
      <c r="F86" s="67"/>
      <c r="G86" s="68">
        <f>ROUND(E86*F86,2)</f>
        <v>0</v>
      </c>
      <c r="H86" s="67"/>
      <c r="I86" s="68">
        <f>ROUND(E86*H86,2)</f>
        <v>0</v>
      </c>
      <c r="J86" s="67"/>
      <c r="K86" s="68">
        <f>ROUND(E86*J86,2)</f>
        <v>0</v>
      </c>
      <c r="L86" s="68">
        <v>21</v>
      </c>
      <c r="M86" s="68">
        <f>G86*(1+L86/100)</f>
        <v>0</v>
      </c>
      <c r="N86" s="66">
        <v>0</v>
      </c>
      <c r="O86" s="66">
        <f>ROUND(E86*N86,2)</f>
        <v>0</v>
      </c>
      <c r="P86" s="66">
        <v>0</v>
      </c>
      <c r="Q86" s="66">
        <f>ROUND(E86*P86,2)</f>
        <v>0</v>
      </c>
      <c r="R86" s="68"/>
      <c r="S86" s="68" t="s">
        <v>80</v>
      </c>
      <c r="T86" s="69" t="s">
        <v>75</v>
      </c>
      <c r="U86" s="39">
        <v>0</v>
      </c>
      <c r="V86" s="39">
        <f>ROUND(E86*U86,2)</f>
        <v>0</v>
      </c>
      <c r="W86" s="39"/>
      <c r="X86" s="39"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ht="22.5" outlineLevel="1" x14ac:dyDescent="0.2">
      <c r="A87" s="56">
        <v>33</v>
      </c>
      <c r="B87" s="57" t="s">
        <v>359</v>
      </c>
      <c r="C87" s="75" t="s">
        <v>360</v>
      </c>
      <c r="D87" s="58" t="s">
        <v>221</v>
      </c>
      <c r="E87" s="59">
        <v>2</v>
      </c>
      <c r="F87" s="60"/>
      <c r="G87" s="61">
        <f>ROUND(E87*F87,2)</f>
        <v>0</v>
      </c>
      <c r="H87" s="60"/>
      <c r="I87" s="61">
        <f>ROUND(E87*H87,2)</f>
        <v>0</v>
      </c>
      <c r="J87" s="60"/>
      <c r="K87" s="61">
        <f>ROUND(E87*J87,2)</f>
        <v>0</v>
      </c>
      <c r="L87" s="61">
        <v>21</v>
      </c>
      <c r="M87" s="61">
        <f>G87*(1+L87/100)</f>
        <v>0</v>
      </c>
      <c r="N87" s="59">
        <v>0</v>
      </c>
      <c r="O87" s="59">
        <f>ROUND(E87*N87,2)</f>
        <v>0</v>
      </c>
      <c r="P87" s="59">
        <v>0</v>
      </c>
      <c r="Q87" s="59">
        <f>ROUND(E87*P87,2)</f>
        <v>0</v>
      </c>
      <c r="R87" s="61"/>
      <c r="S87" s="61" t="s">
        <v>80</v>
      </c>
      <c r="T87" s="62" t="s">
        <v>75</v>
      </c>
      <c r="U87" s="39">
        <v>0</v>
      </c>
      <c r="V87" s="39">
        <f>ROUND(E87*U87,2)</f>
        <v>0</v>
      </c>
      <c r="W87" s="39"/>
      <c r="X87" s="39" t="s">
        <v>88</v>
      </c>
      <c r="Y87" s="29"/>
      <c r="Z87" s="29"/>
      <c r="AA87" s="29"/>
      <c r="AB87" s="29"/>
      <c r="AC87" s="29"/>
      <c r="AD87" s="29"/>
      <c r="AE87" s="29"/>
      <c r="AF87" s="29"/>
      <c r="AG87" s="29" t="s">
        <v>89</v>
      </c>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36"/>
      <c r="B88" s="37"/>
      <c r="C88" s="77" t="s">
        <v>361</v>
      </c>
      <c r="D88" s="70"/>
      <c r="E88" s="70"/>
      <c r="F88" s="70"/>
      <c r="G88" s="70"/>
      <c r="H88" s="39"/>
      <c r="I88" s="39"/>
      <c r="J88" s="39"/>
      <c r="K88" s="39"/>
      <c r="L88" s="39"/>
      <c r="M88" s="39"/>
      <c r="N88" s="38"/>
      <c r="O88" s="38"/>
      <c r="P88" s="38"/>
      <c r="Q88" s="38"/>
      <c r="R88" s="39"/>
      <c r="S88" s="39"/>
      <c r="T88" s="39"/>
      <c r="U88" s="39"/>
      <c r="V88" s="39"/>
      <c r="W88" s="39"/>
      <c r="X88" s="39"/>
      <c r="Y88" s="29"/>
      <c r="Z88" s="29"/>
      <c r="AA88" s="29"/>
      <c r="AB88" s="29"/>
      <c r="AC88" s="29"/>
      <c r="AD88" s="29"/>
      <c r="AE88" s="29"/>
      <c r="AF88" s="29"/>
      <c r="AG88" s="29" t="s">
        <v>121</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56">
        <v>34</v>
      </c>
      <c r="B89" s="57" t="s">
        <v>362</v>
      </c>
      <c r="C89" s="75" t="s">
        <v>363</v>
      </c>
      <c r="D89" s="58" t="s">
        <v>130</v>
      </c>
      <c r="E89" s="59">
        <v>2</v>
      </c>
      <c r="F89" s="60"/>
      <c r="G89" s="61">
        <f>ROUND(E89*F89,2)</f>
        <v>0</v>
      </c>
      <c r="H89" s="60"/>
      <c r="I89" s="61">
        <f>ROUND(E89*H89,2)</f>
        <v>0</v>
      </c>
      <c r="J89" s="60"/>
      <c r="K89" s="61">
        <f>ROUND(E89*J89,2)</f>
        <v>0</v>
      </c>
      <c r="L89" s="61">
        <v>21</v>
      </c>
      <c r="M89" s="61">
        <f>G89*(1+L89/100)</f>
        <v>0</v>
      </c>
      <c r="N89" s="59">
        <v>1E-3</v>
      </c>
      <c r="O89" s="59">
        <f>ROUND(E89*N89,2)</f>
        <v>0</v>
      </c>
      <c r="P89" s="59">
        <v>0</v>
      </c>
      <c r="Q89" s="59">
        <f>ROUND(E89*P89,2)</f>
        <v>0</v>
      </c>
      <c r="R89" s="61"/>
      <c r="S89" s="61" t="s">
        <v>80</v>
      </c>
      <c r="T89" s="62" t="s">
        <v>75</v>
      </c>
      <c r="U89" s="39">
        <v>0</v>
      </c>
      <c r="V89" s="39">
        <f>ROUND(E89*U89,2)</f>
        <v>0</v>
      </c>
      <c r="W89" s="39"/>
      <c r="X89" s="39" t="s">
        <v>88</v>
      </c>
      <c r="Y89" s="29"/>
      <c r="Z89" s="29"/>
      <c r="AA89" s="29"/>
      <c r="AB89" s="29"/>
      <c r="AC89" s="29"/>
      <c r="AD89" s="29"/>
      <c r="AE89" s="29"/>
      <c r="AF89" s="29"/>
      <c r="AG89" s="29" t="s">
        <v>89</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36"/>
      <c r="B90" s="37"/>
      <c r="C90" s="77" t="s">
        <v>364</v>
      </c>
      <c r="D90" s="70"/>
      <c r="E90" s="70"/>
      <c r="F90" s="70"/>
      <c r="G90" s="70"/>
      <c r="H90" s="39"/>
      <c r="I90" s="39"/>
      <c r="J90" s="39"/>
      <c r="K90" s="39"/>
      <c r="L90" s="39"/>
      <c r="M90" s="39"/>
      <c r="N90" s="38"/>
      <c r="O90" s="38"/>
      <c r="P90" s="38"/>
      <c r="Q90" s="38"/>
      <c r="R90" s="39"/>
      <c r="S90" s="39"/>
      <c r="T90" s="39"/>
      <c r="U90" s="39"/>
      <c r="V90" s="39"/>
      <c r="W90" s="39"/>
      <c r="X90" s="39"/>
      <c r="Y90" s="29"/>
      <c r="Z90" s="29"/>
      <c r="AA90" s="29"/>
      <c r="AB90" s="29"/>
      <c r="AC90" s="29"/>
      <c r="AD90" s="29"/>
      <c r="AE90" s="29"/>
      <c r="AF90" s="29"/>
      <c r="AG90" s="29" t="s">
        <v>121</v>
      </c>
      <c r="AH90" s="29"/>
      <c r="AI90" s="29"/>
      <c r="AJ90" s="29"/>
      <c r="AK90" s="29"/>
      <c r="AL90" s="29"/>
      <c r="AM90" s="29"/>
      <c r="AN90" s="29"/>
      <c r="AO90" s="29"/>
      <c r="AP90" s="29"/>
      <c r="AQ90" s="29"/>
      <c r="AR90" s="29"/>
      <c r="AS90" s="29"/>
      <c r="AT90" s="29"/>
      <c r="AU90" s="29"/>
      <c r="AV90" s="29"/>
      <c r="AW90" s="29"/>
      <c r="AX90" s="29"/>
      <c r="AY90" s="29"/>
      <c r="AZ90" s="29"/>
      <c r="BA90" s="72" t="str">
        <f>C90</f>
        <v>Detektor ultrazvukový pro měření průtoku, rychlost 3m/s, do 150 st.C, včetně montážního materiálu pro uchycení na potrubí.</v>
      </c>
      <c r="BB90" s="29"/>
      <c r="BC90" s="29"/>
      <c r="BD90" s="29"/>
      <c r="BE90" s="29"/>
      <c r="BF90" s="29"/>
      <c r="BG90" s="29"/>
      <c r="BH90" s="29"/>
    </row>
    <row r="91" spans="1:60" outlineLevel="1" x14ac:dyDescent="0.2">
      <c r="A91" s="63">
        <v>35</v>
      </c>
      <c r="B91" s="64" t="s">
        <v>365</v>
      </c>
      <c r="C91" s="74" t="s">
        <v>366</v>
      </c>
      <c r="D91" s="65" t="s">
        <v>221</v>
      </c>
      <c r="E91" s="66">
        <v>1</v>
      </c>
      <c r="F91" s="67"/>
      <c r="G91" s="68">
        <f>ROUND(E91*F91,2)</f>
        <v>0</v>
      </c>
      <c r="H91" s="67"/>
      <c r="I91" s="68">
        <f>ROUND(E91*H91,2)</f>
        <v>0</v>
      </c>
      <c r="J91" s="67"/>
      <c r="K91" s="68">
        <f>ROUND(E91*J91,2)</f>
        <v>0</v>
      </c>
      <c r="L91" s="68">
        <v>21</v>
      </c>
      <c r="M91" s="68">
        <f>G91*(1+L91/100)</f>
        <v>0</v>
      </c>
      <c r="N91" s="66">
        <v>0</v>
      </c>
      <c r="O91" s="66">
        <f>ROUND(E91*N91,2)</f>
        <v>0</v>
      </c>
      <c r="P91" s="66">
        <v>0</v>
      </c>
      <c r="Q91" s="66">
        <f>ROUND(E91*P91,2)</f>
        <v>0</v>
      </c>
      <c r="R91" s="68"/>
      <c r="S91" s="68" t="s">
        <v>80</v>
      </c>
      <c r="T91" s="69" t="s">
        <v>367</v>
      </c>
      <c r="U91" s="39">
        <v>0</v>
      </c>
      <c r="V91" s="39">
        <f>ROUND(E91*U91,2)</f>
        <v>0</v>
      </c>
      <c r="W91" s="39"/>
      <c r="X91" s="39" t="s">
        <v>88</v>
      </c>
      <c r="Y91" s="29"/>
      <c r="Z91" s="29"/>
      <c r="AA91" s="29"/>
      <c r="AB91" s="29"/>
      <c r="AC91" s="29"/>
      <c r="AD91" s="29"/>
      <c r="AE91" s="29"/>
      <c r="AF91" s="29"/>
      <c r="AG91" s="29" t="s">
        <v>89</v>
      </c>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56">
        <v>36</v>
      </c>
      <c r="B92" s="57" t="s">
        <v>368</v>
      </c>
      <c r="C92" s="75" t="s">
        <v>369</v>
      </c>
      <c r="D92" s="58" t="s">
        <v>221</v>
      </c>
      <c r="E92" s="59">
        <v>6</v>
      </c>
      <c r="F92" s="60"/>
      <c r="G92" s="61">
        <f>ROUND(E92*F92,2)</f>
        <v>0</v>
      </c>
      <c r="H92" s="60"/>
      <c r="I92" s="61">
        <f>ROUND(E92*H92,2)</f>
        <v>0</v>
      </c>
      <c r="J92" s="60"/>
      <c r="K92" s="61">
        <f>ROUND(E92*J92,2)</f>
        <v>0</v>
      </c>
      <c r="L92" s="61">
        <v>21</v>
      </c>
      <c r="M92" s="61">
        <f>G92*(1+L92/100)</f>
        <v>0</v>
      </c>
      <c r="N92" s="59">
        <v>0</v>
      </c>
      <c r="O92" s="59">
        <f>ROUND(E92*N92,2)</f>
        <v>0</v>
      </c>
      <c r="P92" s="59">
        <v>0</v>
      </c>
      <c r="Q92" s="59">
        <f>ROUND(E92*P92,2)</f>
        <v>0</v>
      </c>
      <c r="R92" s="61"/>
      <c r="S92" s="61" t="s">
        <v>80</v>
      </c>
      <c r="T92" s="62" t="s">
        <v>75</v>
      </c>
      <c r="U92" s="39">
        <v>0.8</v>
      </c>
      <c r="V92" s="39">
        <f>ROUND(E92*U92,2)</f>
        <v>4.8</v>
      </c>
      <c r="W92" s="39"/>
      <c r="X92" s="39" t="s">
        <v>76</v>
      </c>
      <c r="Y92" s="29"/>
      <c r="Z92" s="29"/>
      <c r="AA92" s="29"/>
      <c r="AB92" s="29"/>
      <c r="AC92" s="29"/>
      <c r="AD92" s="29"/>
      <c r="AE92" s="29"/>
      <c r="AF92" s="29"/>
      <c r="AG92" s="29" t="s">
        <v>77</v>
      </c>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36"/>
      <c r="B93" s="37"/>
      <c r="C93" s="76" t="s">
        <v>370</v>
      </c>
      <c r="D93" s="40"/>
      <c r="E93" s="41">
        <v>1</v>
      </c>
      <c r="F93" s="39"/>
      <c r="G93" s="39"/>
      <c r="H93" s="39"/>
      <c r="I93" s="39"/>
      <c r="J93" s="39"/>
      <c r="K93" s="39"/>
      <c r="L93" s="39"/>
      <c r="M93" s="39"/>
      <c r="N93" s="38"/>
      <c r="O93" s="38"/>
      <c r="P93" s="38"/>
      <c r="Q93" s="38"/>
      <c r="R93" s="39"/>
      <c r="S93" s="39"/>
      <c r="T93" s="39"/>
      <c r="U93" s="39"/>
      <c r="V93" s="39"/>
      <c r="W93" s="39"/>
      <c r="X93" s="39"/>
      <c r="Y93" s="29"/>
      <c r="Z93" s="29"/>
      <c r="AA93" s="29"/>
      <c r="AB93" s="29"/>
      <c r="AC93" s="29"/>
      <c r="AD93" s="29"/>
      <c r="AE93" s="29"/>
      <c r="AF93" s="29"/>
      <c r="AG93" s="29" t="s">
        <v>93</v>
      </c>
      <c r="AH93" s="29">
        <v>5</v>
      </c>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36"/>
      <c r="B94" s="37"/>
      <c r="C94" s="76" t="s">
        <v>371</v>
      </c>
      <c r="D94" s="40"/>
      <c r="E94" s="41">
        <v>2</v>
      </c>
      <c r="F94" s="39"/>
      <c r="G94" s="39"/>
      <c r="H94" s="39"/>
      <c r="I94" s="39"/>
      <c r="J94" s="39"/>
      <c r="K94" s="39"/>
      <c r="L94" s="39"/>
      <c r="M94" s="39"/>
      <c r="N94" s="38"/>
      <c r="O94" s="38"/>
      <c r="P94" s="38"/>
      <c r="Q94" s="38"/>
      <c r="R94" s="39"/>
      <c r="S94" s="39"/>
      <c r="T94" s="39"/>
      <c r="U94" s="39"/>
      <c r="V94" s="39"/>
      <c r="W94" s="39"/>
      <c r="X94" s="39"/>
      <c r="Y94" s="29"/>
      <c r="Z94" s="29"/>
      <c r="AA94" s="29"/>
      <c r="AB94" s="29"/>
      <c r="AC94" s="29"/>
      <c r="AD94" s="29"/>
      <c r="AE94" s="29"/>
      <c r="AF94" s="29"/>
      <c r="AG94" s="29" t="s">
        <v>93</v>
      </c>
      <c r="AH94" s="29">
        <v>5</v>
      </c>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36"/>
      <c r="B95" s="37"/>
      <c r="C95" s="76" t="s">
        <v>372</v>
      </c>
      <c r="D95" s="40"/>
      <c r="E95" s="41">
        <v>2</v>
      </c>
      <c r="F95" s="39"/>
      <c r="G95" s="39"/>
      <c r="H95" s="39"/>
      <c r="I95" s="39"/>
      <c r="J95" s="39"/>
      <c r="K95" s="39"/>
      <c r="L95" s="39"/>
      <c r="M95" s="39"/>
      <c r="N95" s="38"/>
      <c r="O95" s="38"/>
      <c r="P95" s="38"/>
      <c r="Q95" s="38"/>
      <c r="R95" s="39"/>
      <c r="S95" s="39"/>
      <c r="T95" s="39"/>
      <c r="U95" s="39"/>
      <c r="V95" s="39"/>
      <c r="W95" s="39"/>
      <c r="X95" s="39"/>
      <c r="Y95" s="29"/>
      <c r="Z95" s="29"/>
      <c r="AA95" s="29"/>
      <c r="AB95" s="29"/>
      <c r="AC95" s="29"/>
      <c r="AD95" s="29"/>
      <c r="AE95" s="29"/>
      <c r="AF95" s="29"/>
      <c r="AG95" s="29" t="s">
        <v>93</v>
      </c>
      <c r="AH95" s="29">
        <v>5</v>
      </c>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row>
    <row r="96" spans="1:60" outlineLevel="1" x14ac:dyDescent="0.2">
      <c r="A96" s="36"/>
      <c r="B96" s="37"/>
      <c r="C96" s="76" t="s">
        <v>373</v>
      </c>
      <c r="D96" s="40"/>
      <c r="E96" s="41">
        <v>1</v>
      </c>
      <c r="F96" s="39"/>
      <c r="G96" s="39"/>
      <c r="H96" s="39"/>
      <c r="I96" s="39"/>
      <c r="J96" s="39"/>
      <c r="K96" s="39"/>
      <c r="L96" s="39"/>
      <c r="M96" s="39"/>
      <c r="N96" s="38"/>
      <c r="O96" s="38"/>
      <c r="P96" s="38"/>
      <c r="Q96" s="38"/>
      <c r="R96" s="39"/>
      <c r="S96" s="39"/>
      <c r="T96" s="39"/>
      <c r="U96" s="39"/>
      <c r="V96" s="39"/>
      <c r="W96" s="39"/>
      <c r="X96" s="39"/>
      <c r="Y96" s="29"/>
      <c r="Z96" s="29"/>
      <c r="AA96" s="29"/>
      <c r="AB96" s="29"/>
      <c r="AC96" s="29"/>
      <c r="AD96" s="29"/>
      <c r="AE96" s="29"/>
      <c r="AF96" s="29"/>
      <c r="AG96" s="29" t="s">
        <v>93</v>
      </c>
      <c r="AH96" s="29">
        <v>5</v>
      </c>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63">
        <v>37</v>
      </c>
      <c r="B97" s="64" t="s">
        <v>374</v>
      </c>
      <c r="C97" s="74" t="s">
        <v>375</v>
      </c>
      <c r="D97" s="65" t="s">
        <v>221</v>
      </c>
      <c r="E97" s="66">
        <v>8</v>
      </c>
      <c r="F97" s="67"/>
      <c r="G97" s="68">
        <f>ROUND(E97*F97,2)</f>
        <v>0</v>
      </c>
      <c r="H97" s="67"/>
      <c r="I97" s="68">
        <f>ROUND(E97*H97,2)</f>
        <v>0</v>
      </c>
      <c r="J97" s="67"/>
      <c r="K97" s="68">
        <f>ROUND(E97*J97,2)</f>
        <v>0</v>
      </c>
      <c r="L97" s="68">
        <v>21</v>
      </c>
      <c r="M97" s="68">
        <f>G97*(1+L97/100)</f>
        <v>0</v>
      </c>
      <c r="N97" s="66">
        <v>0</v>
      </c>
      <c r="O97" s="66">
        <f>ROUND(E97*N97,2)</f>
        <v>0</v>
      </c>
      <c r="P97" s="66">
        <v>0</v>
      </c>
      <c r="Q97" s="66">
        <f>ROUND(E97*P97,2)</f>
        <v>0</v>
      </c>
      <c r="R97" s="68"/>
      <c r="S97" s="68" t="s">
        <v>80</v>
      </c>
      <c r="T97" s="69" t="s">
        <v>75</v>
      </c>
      <c r="U97" s="39">
        <v>0.8</v>
      </c>
      <c r="V97" s="39">
        <f>ROUND(E97*U97,2)</f>
        <v>6.4</v>
      </c>
      <c r="W97" s="39"/>
      <c r="X97" s="39" t="s">
        <v>76</v>
      </c>
      <c r="Y97" s="29"/>
      <c r="Z97" s="29"/>
      <c r="AA97" s="29"/>
      <c r="AB97" s="29"/>
      <c r="AC97" s="29"/>
      <c r="AD97" s="29"/>
      <c r="AE97" s="29"/>
      <c r="AF97" s="29"/>
      <c r="AG97" s="29" t="s">
        <v>77</v>
      </c>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x14ac:dyDescent="0.2">
      <c r="A98" s="46" t="s">
        <v>69</v>
      </c>
      <c r="B98" s="47" t="s">
        <v>30</v>
      </c>
      <c r="C98" s="73" t="s">
        <v>31</v>
      </c>
      <c r="D98" s="48"/>
      <c r="E98" s="49"/>
      <c r="F98" s="50"/>
      <c r="G98" s="50">
        <f>SUMIF(AG99:AG134,"&lt;&gt;NOR",G99:G134)</f>
        <v>0</v>
      </c>
      <c r="H98" s="50"/>
      <c r="I98" s="50">
        <f>SUM(I99:I134)</f>
        <v>0</v>
      </c>
      <c r="J98" s="50"/>
      <c r="K98" s="50">
        <f>SUM(K99:K134)</f>
        <v>0</v>
      </c>
      <c r="L98" s="50"/>
      <c r="M98" s="50">
        <f>SUM(M99:M134)</f>
        <v>0</v>
      </c>
      <c r="N98" s="49"/>
      <c r="O98" s="49">
        <f>SUM(O99:O134)</f>
        <v>0</v>
      </c>
      <c r="P98" s="49"/>
      <c r="Q98" s="49">
        <f>SUM(Q99:Q134)</f>
        <v>0</v>
      </c>
      <c r="R98" s="50"/>
      <c r="S98" s="50"/>
      <c r="T98" s="51"/>
      <c r="U98" s="45"/>
      <c r="V98" s="45">
        <f>SUM(V99:V134)</f>
        <v>0</v>
      </c>
      <c r="W98" s="45"/>
      <c r="X98" s="45"/>
      <c r="AG98" t="s">
        <v>70</v>
      </c>
    </row>
    <row r="99" spans="1:60" outlineLevel="1" x14ac:dyDescent="0.2">
      <c r="A99" s="56">
        <v>38</v>
      </c>
      <c r="B99" s="57" t="s">
        <v>376</v>
      </c>
      <c r="C99" s="75" t="s">
        <v>377</v>
      </c>
      <c r="D99" s="58" t="s">
        <v>221</v>
      </c>
      <c r="E99" s="59">
        <v>1</v>
      </c>
      <c r="F99" s="60"/>
      <c r="G99" s="61">
        <f>ROUND(E99*F99,2)</f>
        <v>0</v>
      </c>
      <c r="H99" s="60"/>
      <c r="I99" s="61">
        <f>ROUND(E99*H99,2)</f>
        <v>0</v>
      </c>
      <c r="J99" s="60"/>
      <c r="K99" s="61">
        <f>ROUND(E99*J99,2)</f>
        <v>0</v>
      </c>
      <c r="L99" s="61">
        <v>21</v>
      </c>
      <c r="M99" s="61">
        <f>G99*(1+L99/100)</f>
        <v>0</v>
      </c>
      <c r="N99" s="59">
        <v>0</v>
      </c>
      <c r="O99" s="59">
        <f>ROUND(E99*N99,2)</f>
        <v>0</v>
      </c>
      <c r="P99" s="59">
        <v>0</v>
      </c>
      <c r="Q99" s="59">
        <f>ROUND(E99*P99,2)</f>
        <v>0</v>
      </c>
      <c r="R99" s="61"/>
      <c r="S99" s="61" t="s">
        <v>80</v>
      </c>
      <c r="T99" s="62" t="s">
        <v>75</v>
      </c>
      <c r="U99" s="39">
        <v>0</v>
      </c>
      <c r="V99" s="39">
        <f>ROUND(E99*U99,2)</f>
        <v>0</v>
      </c>
      <c r="W99" s="39"/>
      <c r="X99" s="39" t="s">
        <v>88</v>
      </c>
      <c r="Y99" s="29"/>
      <c r="Z99" s="29"/>
      <c r="AA99" s="29"/>
      <c r="AB99" s="29"/>
      <c r="AC99" s="29"/>
      <c r="AD99" s="29"/>
      <c r="AE99" s="29"/>
      <c r="AF99" s="29"/>
      <c r="AG99" s="29" t="s">
        <v>89</v>
      </c>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36"/>
      <c r="B100" s="37"/>
      <c r="C100" s="77" t="s">
        <v>378</v>
      </c>
      <c r="D100" s="70"/>
      <c r="E100" s="70"/>
      <c r="F100" s="70"/>
      <c r="G100" s="70"/>
      <c r="H100" s="39"/>
      <c r="I100" s="39"/>
      <c r="J100" s="39"/>
      <c r="K100" s="39"/>
      <c r="L100" s="39"/>
      <c r="M100" s="39"/>
      <c r="N100" s="38"/>
      <c r="O100" s="38"/>
      <c r="P100" s="38"/>
      <c r="Q100" s="38"/>
      <c r="R100" s="39"/>
      <c r="S100" s="39"/>
      <c r="T100" s="39"/>
      <c r="U100" s="39"/>
      <c r="V100" s="39"/>
      <c r="W100" s="39"/>
      <c r="X100" s="39"/>
      <c r="Y100" s="29"/>
      <c r="Z100" s="29"/>
      <c r="AA100" s="29"/>
      <c r="AB100" s="29"/>
      <c r="AC100" s="29"/>
      <c r="AD100" s="29"/>
      <c r="AE100" s="29"/>
      <c r="AF100" s="29"/>
      <c r="AG100" s="29" t="s">
        <v>121</v>
      </c>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56">
        <v>39</v>
      </c>
      <c r="B101" s="57" t="s">
        <v>379</v>
      </c>
      <c r="C101" s="75" t="s">
        <v>380</v>
      </c>
      <c r="D101" s="58" t="s">
        <v>221</v>
      </c>
      <c r="E101" s="59">
        <v>1</v>
      </c>
      <c r="F101" s="60"/>
      <c r="G101" s="61">
        <f>ROUND(E101*F101,2)</f>
        <v>0</v>
      </c>
      <c r="H101" s="60"/>
      <c r="I101" s="61">
        <f>ROUND(E101*H101,2)</f>
        <v>0</v>
      </c>
      <c r="J101" s="60"/>
      <c r="K101" s="61">
        <f>ROUND(E101*J101,2)</f>
        <v>0</v>
      </c>
      <c r="L101" s="61">
        <v>21</v>
      </c>
      <c r="M101" s="61">
        <f>G101*(1+L101/100)</f>
        <v>0</v>
      </c>
      <c r="N101" s="59">
        <v>0</v>
      </c>
      <c r="O101" s="59">
        <f>ROUND(E101*N101,2)</f>
        <v>0</v>
      </c>
      <c r="P101" s="59">
        <v>0</v>
      </c>
      <c r="Q101" s="59">
        <f>ROUND(E101*P101,2)</f>
        <v>0</v>
      </c>
      <c r="R101" s="61"/>
      <c r="S101" s="61" t="s">
        <v>80</v>
      </c>
      <c r="T101" s="62" t="s">
        <v>75</v>
      </c>
      <c r="U101" s="39">
        <v>0</v>
      </c>
      <c r="V101" s="39">
        <f>ROUND(E101*U101,2)</f>
        <v>0</v>
      </c>
      <c r="W101" s="39"/>
      <c r="X101" s="39" t="s">
        <v>88</v>
      </c>
      <c r="Y101" s="29"/>
      <c r="Z101" s="29"/>
      <c r="AA101" s="29"/>
      <c r="AB101" s="29"/>
      <c r="AC101" s="29"/>
      <c r="AD101" s="29"/>
      <c r="AE101" s="29"/>
      <c r="AF101" s="29"/>
      <c r="AG101" s="29" t="s">
        <v>89</v>
      </c>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outlineLevel="1" x14ac:dyDescent="0.2">
      <c r="A102" s="36"/>
      <c r="B102" s="37"/>
      <c r="C102" s="77" t="s">
        <v>381</v>
      </c>
      <c r="D102" s="70"/>
      <c r="E102" s="70"/>
      <c r="F102" s="70"/>
      <c r="G102" s="70"/>
      <c r="H102" s="39"/>
      <c r="I102" s="39"/>
      <c r="J102" s="39"/>
      <c r="K102" s="39"/>
      <c r="L102" s="39"/>
      <c r="M102" s="39"/>
      <c r="N102" s="38"/>
      <c r="O102" s="38"/>
      <c r="P102" s="38"/>
      <c r="Q102" s="38"/>
      <c r="R102" s="39"/>
      <c r="S102" s="39"/>
      <c r="T102" s="39"/>
      <c r="U102" s="39"/>
      <c r="V102" s="39"/>
      <c r="W102" s="39"/>
      <c r="X102" s="39"/>
      <c r="Y102" s="29"/>
      <c r="Z102" s="29"/>
      <c r="AA102" s="29"/>
      <c r="AB102" s="29"/>
      <c r="AC102" s="29"/>
      <c r="AD102" s="29"/>
      <c r="AE102" s="29"/>
      <c r="AF102" s="29"/>
      <c r="AG102" s="29" t="s">
        <v>121</v>
      </c>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row>
    <row r="103" spans="1:60" outlineLevel="1" x14ac:dyDescent="0.2">
      <c r="A103" s="56">
        <v>40</v>
      </c>
      <c r="B103" s="57" t="s">
        <v>382</v>
      </c>
      <c r="C103" s="75" t="s">
        <v>383</v>
      </c>
      <c r="D103" s="58" t="s">
        <v>252</v>
      </c>
      <c r="E103" s="59">
        <v>2</v>
      </c>
      <c r="F103" s="60"/>
      <c r="G103" s="61">
        <f>ROUND(E103*F103,2)</f>
        <v>0</v>
      </c>
      <c r="H103" s="60"/>
      <c r="I103" s="61">
        <f>ROUND(E103*H103,2)</f>
        <v>0</v>
      </c>
      <c r="J103" s="60"/>
      <c r="K103" s="61">
        <f>ROUND(E103*J103,2)</f>
        <v>0</v>
      </c>
      <c r="L103" s="61">
        <v>21</v>
      </c>
      <c r="M103" s="61">
        <f>G103*(1+L103/100)</f>
        <v>0</v>
      </c>
      <c r="N103" s="59">
        <v>0</v>
      </c>
      <c r="O103" s="59">
        <f>ROUND(E103*N103,2)</f>
        <v>0</v>
      </c>
      <c r="P103" s="59">
        <v>0</v>
      </c>
      <c r="Q103" s="59">
        <f>ROUND(E103*P103,2)</f>
        <v>0</v>
      </c>
      <c r="R103" s="61"/>
      <c r="S103" s="61" t="s">
        <v>80</v>
      </c>
      <c r="T103" s="62" t="s">
        <v>75</v>
      </c>
      <c r="U103" s="39">
        <v>0</v>
      </c>
      <c r="V103" s="39">
        <f>ROUND(E103*U103,2)</f>
        <v>0</v>
      </c>
      <c r="W103" s="39"/>
      <c r="X103" s="39" t="s">
        <v>88</v>
      </c>
      <c r="Y103" s="29"/>
      <c r="Z103" s="29"/>
      <c r="AA103" s="29"/>
      <c r="AB103" s="29"/>
      <c r="AC103" s="29"/>
      <c r="AD103" s="29"/>
      <c r="AE103" s="29"/>
      <c r="AF103" s="29"/>
      <c r="AG103" s="29" t="s">
        <v>89</v>
      </c>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row>
    <row r="104" spans="1:60" outlineLevel="1" x14ac:dyDescent="0.2">
      <c r="A104" s="36"/>
      <c r="B104" s="37"/>
      <c r="C104" s="77" t="s">
        <v>384</v>
      </c>
      <c r="D104" s="70"/>
      <c r="E104" s="70"/>
      <c r="F104" s="70"/>
      <c r="G104" s="70"/>
      <c r="H104" s="39"/>
      <c r="I104" s="39"/>
      <c r="J104" s="39"/>
      <c r="K104" s="39"/>
      <c r="L104" s="39"/>
      <c r="M104" s="39"/>
      <c r="N104" s="38"/>
      <c r="O104" s="38"/>
      <c r="P104" s="38"/>
      <c r="Q104" s="38"/>
      <c r="R104" s="39"/>
      <c r="S104" s="39"/>
      <c r="T104" s="39"/>
      <c r="U104" s="39"/>
      <c r="V104" s="39"/>
      <c r="W104" s="39"/>
      <c r="X104" s="39"/>
      <c r="Y104" s="29"/>
      <c r="Z104" s="29"/>
      <c r="AA104" s="29"/>
      <c r="AB104" s="29"/>
      <c r="AC104" s="29"/>
      <c r="AD104" s="29"/>
      <c r="AE104" s="29"/>
      <c r="AF104" s="29"/>
      <c r="AG104" s="29" t="s">
        <v>121</v>
      </c>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row>
    <row r="105" spans="1:60" outlineLevel="1" x14ac:dyDescent="0.2">
      <c r="A105" s="36"/>
      <c r="B105" s="37"/>
      <c r="C105" s="76" t="s">
        <v>385</v>
      </c>
      <c r="D105" s="40"/>
      <c r="E105" s="41">
        <v>1</v>
      </c>
      <c r="F105" s="39"/>
      <c r="G105" s="39"/>
      <c r="H105" s="39"/>
      <c r="I105" s="39"/>
      <c r="J105" s="39"/>
      <c r="K105" s="39"/>
      <c r="L105" s="39"/>
      <c r="M105" s="39"/>
      <c r="N105" s="38"/>
      <c r="O105" s="38"/>
      <c r="P105" s="38"/>
      <c r="Q105" s="38"/>
      <c r="R105" s="39"/>
      <c r="S105" s="39"/>
      <c r="T105" s="39"/>
      <c r="U105" s="39"/>
      <c r="V105" s="39"/>
      <c r="W105" s="39"/>
      <c r="X105" s="39"/>
      <c r="Y105" s="29"/>
      <c r="Z105" s="29"/>
      <c r="AA105" s="29"/>
      <c r="AB105" s="29"/>
      <c r="AC105" s="29"/>
      <c r="AD105" s="29"/>
      <c r="AE105" s="29"/>
      <c r="AF105" s="29"/>
      <c r="AG105" s="29" t="s">
        <v>93</v>
      </c>
      <c r="AH105" s="29">
        <v>5</v>
      </c>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row>
    <row r="106" spans="1:60" outlineLevel="1" x14ac:dyDescent="0.2">
      <c r="A106" s="36"/>
      <c r="B106" s="37"/>
      <c r="C106" s="76" t="s">
        <v>386</v>
      </c>
      <c r="D106" s="40"/>
      <c r="E106" s="41">
        <v>1</v>
      </c>
      <c r="F106" s="39"/>
      <c r="G106" s="39"/>
      <c r="H106" s="39"/>
      <c r="I106" s="39"/>
      <c r="J106" s="39"/>
      <c r="K106" s="39"/>
      <c r="L106" s="39"/>
      <c r="M106" s="39"/>
      <c r="N106" s="38"/>
      <c r="O106" s="38"/>
      <c r="P106" s="38"/>
      <c r="Q106" s="38"/>
      <c r="R106" s="39"/>
      <c r="S106" s="39"/>
      <c r="T106" s="39"/>
      <c r="U106" s="39"/>
      <c r="V106" s="39"/>
      <c r="W106" s="39"/>
      <c r="X106" s="39"/>
      <c r="Y106" s="29"/>
      <c r="Z106" s="29"/>
      <c r="AA106" s="29"/>
      <c r="AB106" s="29"/>
      <c r="AC106" s="29"/>
      <c r="AD106" s="29"/>
      <c r="AE106" s="29"/>
      <c r="AF106" s="29"/>
      <c r="AG106" s="29" t="s">
        <v>93</v>
      </c>
      <c r="AH106" s="29">
        <v>5</v>
      </c>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row>
    <row r="107" spans="1:60" outlineLevel="1" x14ac:dyDescent="0.2">
      <c r="A107" s="56">
        <v>41</v>
      </c>
      <c r="B107" s="57" t="s">
        <v>387</v>
      </c>
      <c r="C107" s="75" t="s">
        <v>388</v>
      </c>
      <c r="D107" s="58" t="s">
        <v>130</v>
      </c>
      <c r="E107" s="59">
        <v>2</v>
      </c>
      <c r="F107" s="60"/>
      <c r="G107" s="61">
        <f>ROUND(E107*F107,2)</f>
        <v>0</v>
      </c>
      <c r="H107" s="60"/>
      <c r="I107" s="61">
        <f>ROUND(E107*H107,2)</f>
        <v>0</v>
      </c>
      <c r="J107" s="60"/>
      <c r="K107" s="61">
        <f>ROUND(E107*J107,2)</f>
        <v>0</v>
      </c>
      <c r="L107" s="61">
        <v>21</v>
      </c>
      <c r="M107" s="61">
        <f>G107*(1+L107/100)</f>
        <v>0</v>
      </c>
      <c r="N107" s="59">
        <v>0</v>
      </c>
      <c r="O107" s="59">
        <f>ROUND(E107*N107,2)</f>
        <v>0</v>
      </c>
      <c r="P107" s="59">
        <v>0</v>
      </c>
      <c r="Q107" s="59">
        <f>ROUND(E107*P107,2)</f>
        <v>0</v>
      </c>
      <c r="R107" s="61"/>
      <c r="S107" s="61" t="s">
        <v>80</v>
      </c>
      <c r="T107" s="62" t="s">
        <v>75</v>
      </c>
      <c r="U107" s="39">
        <v>0</v>
      </c>
      <c r="V107" s="39">
        <f>ROUND(E107*U107,2)</f>
        <v>0</v>
      </c>
      <c r="W107" s="39"/>
      <c r="X107" s="39" t="s">
        <v>88</v>
      </c>
      <c r="Y107" s="29"/>
      <c r="Z107" s="29"/>
      <c r="AA107" s="29"/>
      <c r="AB107" s="29"/>
      <c r="AC107" s="29"/>
      <c r="AD107" s="29"/>
      <c r="AE107" s="29"/>
      <c r="AF107" s="29"/>
      <c r="AG107" s="29" t="s">
        <v>89</v>
      </c>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row>
    <row r="108" spans="1:60" outlineLevel="1" x14ac:dyDescent="0.2">
      <c r="A108" s="36"/>
      <c r="B108" s="37"/>
      <c r="C108" s="77" t="s">
        <v>392</v>
      </c>
      <c r="D108" s="70"/>
      <c r="E108" s="70"/>
      <c r="F108" s="70"/>
      <c r="G108" s="70"/>
      <c r="H108" s="39"/>
      <c r="I108" s="39"/>
      <c r="J108" s="39"/>
      <c r="K108" s="39"/>
      <c r="L108" s="39"/>
      <c r="M108" s="39"/>
      <c r="N108" s="38"/>
      <c r="O108" s="38"/>
      <c r="P108" s="38"/>
      <c r="Q108" s="38"/>
      <c r="R108" s="39"/>
      <c r="S108" s="39"/>
      <c r="T108" s="39"/>
      <c r="U108" s="39"/>
      <c r="V108" s="39"/>
      <c r="W108" s="39"/>
      <c r="X108" s="39"/>
      <c r="Y108" s="29"/>
      <c r="Z108" s="29"/>
      <c r="AA108" s="29"/>
      <c r="AB108" s="29"/>
      <c r="AC108" s="29"/>
      <c r="AD108" s="29"/>
      <c r="AE108" s="29"/>
      <c r="AF108" s="29"/>
      <c r="AG108" s="29" t="s">
        <v>121</v>
      </c>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row>
    <row r="109" spans="1:60" outlineLevel="1" x14ac:dyDescent="0.2">
      <c r="A109" s="36"/>
      <c r="B109" s="37"/>
      <c r="C109" s="84" t="s">
        <v>389</v>
      </c>
      <c r="D109" s="42"/>
      <c r="E109" s="43"/>
      <c r="F109" s="44"/>
      <c r="G109" s="44"/>
      <c r="H109" s="39"/>
      <c r="I109" s="39"/>
      <c r="J109" s="39"/>
      <c r="K109" s="39"/>
      <c r="L109" s="39"/>
      <c r="M109" s="39"/>
      <c r="N109" s="38"/>
      <c r="O109" s="38"/>
      <c r="P109" s="38"/>
      <c r="Q109" s="38"/>
      <c r="R109" s="39"/>
      <c r="S109" s="39"/>
      <c r="T109" s="39"/>
      <c r="U109" s="39"/>
      <c r="V109" s="39"/>
      <c r="W109" s="39"/>
      <c r="X109" s="39"/>
      <c r="Y109" s="29"/>
      <c r="Z109" s="29"/>
      <c r="AA109" s="29"/>
      <c r="AB109" s="29"/>
      <c r="AC109" s="29"/>
      <c r="AD109" s="29"/>
      <c r="AE109" s="29"/>
      <c r="AF109" s="29"/>
      <c r="AG109" s="29" t="s">
        <v>121</v>
      </c>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row>
    <row r="110" spans="1:60" outlineLevel="1" x14ac:dyDescent="0.2">
      <c r="A110" s="36"/>
      <c r="B110" s="37"/>
      <c r="C110" s="78" t="s">
        <v>426</v>
      </c>
      <c r="D110" s="71"/>
      <c r="E110" s="71"/>
      <c r="F110" s="71"/>
      <c r="G110" s="71"/>
      <c r="H110" s="39"/>
      <c r="I110" s="39"/>
      <c r="J110" s="39"/>
      <c r="K110" s="39"/>
      <c r="L110" s="39"/>
      <c r="M110" s="39"/>
      <c r="N110" s="38"/>
      <c r="O110" s="38"/>
      <c r="P110" s="38"/>
      <c r="Q110" s="38"/>
      <c r="R110" s="39"/>
      <c r="S110" s="39"/>
      <c r="T110" s="39"/>
      <c r="U110" s="39"/>
      <c r="V110" s="39"/>
      <c r="W110" s="39"/>
      <c r="X110" s="39"/>
      <c r="Y110" s="29"/>
      <c r="Z110" s="29"/>
      <c r="AA110" s="29"/>
      <c r="AB110" s="29"/>
      <c r="AC110" s="29"/>
      <c r="AD110" s="29"/>
      <c r="AE110" s="29"/>
      <c r="AF110" s="29"/>
      <c r="AG110" s="29" t="s">
        <v>121</v>
      </c>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row>
    <row r="111" spans="1:60" outlineLevel="1" x14ac:dyDescent="0.2">
      <c r="A111" s="36"/>
      <c r="B111" s="37"/>
      <c r="C111" s="78" t="s">
        <v>427</v>
      </c>
      <c r="D111" s="71"/>
      <c r="E111" s="71"/>
      <c r="F111" s="71"/>
      <c r="G111" s="71"/>
      <c r="H111" s="39"/>
      <c r="I111" s="39"/>
      <c r="J111" s="39"/>
      <c r="K111" s="39"/>
      <c r="L111" s="39"/>
      <c r="M111" s="39"/>
      <c r="N111" s="38"/>
      <c r="O111" s="38"/>
      <c r="P111" s="38"/>
      <c r="Q111" s="38"/>
      <c r="R111" s="39"/>
      <c r="S111" s="39"/>
      <c r="T111" s="39"/>
      <c r="U111" s="39"/>
      <c r="V111" s="39"/>
      <c r="W111" s="39"/>
      <c r="X111" s="39"/>
      <c r="Y111" s="29"/>
      <c r="Z111" s="29"/>
      <c r="AA111" s="29"/>
      <c r="AB111" s="29"/>
      <c r="AC111" s="29"/>
      <c r="AD111" s="29"/>
      <c r="AE111" s="29"/>
      <c r="AF111" s="29"/>
      <c r="AG111" s="29" t="s">
        <v>121</v>
      </c>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row>
    <row r="112" spans="1:60" outlineLevel="1" x14ac:dyDescent="0.2">
      <c r="A112" s="36"/>
      <c r="B112" s="37"/>
      <c r="C112" s="78" t="s">
        <v>428</v>
      </c>
      <c r="D112" s="71"/>
      <c r="E112" s="71"/>
      <c r="F112" s="71"/>
      <c r="G112" s="71"/>
      <c r="H112" s="39"/>
      <c r="I112" s="39"/>
      <c r="J112" s="39"/>
      <c r="K112" s="39"/>
      <c r="L112" s="39"/>
      <c r="M112" s="39"/>
      <c r="N112" s="38"/>
      <c r="O112" s="38"/>
      <c r="P112" s="38"/>
      <c r="Q112" s="38"/>
      <c r="R112" s="39"/>
      <c r="S112" s="39"/>
      <c r="T112" s="39"/>
      <c r="U112" s="39"/>
      <c r="V112" s="39"/>
      <c r="W112" s="39"/>
      <c r="X112" s="39"/>
      <c r="Y112" s="29"/>
      <c r="Z112" s="29"/>
      <c r="AA112" s="29"/>
      <c r="AB112" s="29"/>
      <c r="AC112" s="29"/>
      <c r="AD112" s="29"/>
      <c r="AE112" s="29"/>
      <c r="AF112" s="29"/>
      <c r="AG112" s="29" t="s">
        <v>121</v>
      </c>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row>
    <row r="113" spans="1:60" outlineLevel="1" x14ac:dyDescent="0.2">
      <c r="A113" s="36"/>
      <c r="B113" s="37"/>
      <c r="C113" s="78" t="s">
        <v>429</v>
      </c>
      <c r="D113" s="71"/>
      <c r="E113" s="71"/>
      <c r="F113" s="71"/>
      <c r="G113" s="71"/>
      <c r="H113" s="39"/>
      <c r="I113" s="39"/>
      <c r="J113" s="39"/>
      <c r="K113" s="39"/>
      <c r="L113" s="39"/>
      <c r="M113" s="39"/>
      <c r="N113" s="38"/>
      <c r="O113" s="38"/>
      <c r="P113" s="38"/>
      <c r="Q113" s="38"/>
      <c r="R113" s="39"/>
      <c r="S113" s="39"/>
      <c r="T113" s="39"/>
      <c r="U113" s="39"/>
      <c r="V113" s="39"/>
      <c r="W113" s="39"/>
      <c r="X113" s="39"/>
      <c r="Y113" s="29"/>
      <c r="Z113" s="29"/>
      <c r="AA113" s="29"/>
      <c r="AB113" s="29"/>
      <c r="AC113" s="29"/>
      <c r="AD113" s="29"/>
      <c r="AE113" s="29"/>
      <c r="AF113" s="29"/>
      <c r="AG113" s="29" t="s">
        <v>121</v>
      </c>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row>
    <row r="114" spans="1:60" outlineLevel="1" x14ac:dyDescent="0.2">
      <c r="A114" s="36"/>
      <c r="B114" s="37"/>
      <c r="C114" s="78" t="s">
        <v>430</v>
      </c>
      <c r="D114" s="71"/>
      <c r="E114" s="71"/>
      <c r="F114" s="71"/>
      <c r="G114" s="71"/>
      <c r="H114" s="39"/>
      <c r="I114" s="39"/>
      <c r="J114" s="39"/>
      <c r="K114" s="39"/>
      <c r="L114" s="39"/>
      <c r="M114" s="39"/>
      <c r="N114" s="38"/>
      <c r="O114" s="38"/>
      <c r="P114" s="38"/>
      <c r="Q114" s="38"/>
      <c r="R114" s="39"/>
      <c r="S114" s="39"/>
      <c r="T114" s="39"/>
      <c r="U114" s="39"/>
      <c r="V114" s="39"/>
      <c r="W114" s="39"/>
      <c r="X114" s="39"/>
      <c r="Y114" s="29"/>
      <c r="Z114" s="29"/>
      <c r="AA114" s="29"/>
      <c r="AB114" s="29"/>
      <c r="AC114" s="29"/>
      <c r="AD114" s="29"/>
      <c r="AE114" s="29"/>
      <c r="AF114" s="29"/>
      <c r="AG114" s="29" t="s">
        <v>121</v>
      </c>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row>
    <row r="115" spans="1:60" outlineLevel="1" x14ac:dyDescent="0.2">
      <c r="A115" s="36"/>
      <c r="B115" s="37"/>
      <c r="C115" s="78" t="s">
        <v>431</v>
      </c>
      <c r="D115" s="71"/>
      <c r="E115" s="71"/>
      <c r="F115" s="71"/>
      <c r="G115" s="71"/>
      <c r="H115" s="39"/>
      <c r="I115" s="39"/>
      <c r="J115" s="39"/>
      <c r="K115" s="39"/>
      <c r="L115" s="39"/>
      <c r="M115" s="39"/>
      <c r="N115" s="38"/>
      <c r="O115" s="38"/>
      <c r="P115" s="38"/>
      <c r="Q115" s="38"/>
      <c r="R115" s="39"/>
      <c r="S115" s="39"/>
      <c r="T115" s="39"/>
      <c r="U115" s="39"/>
      <c r="V115" s="39"/>
      <c r="W115" s="39"/>
      <c r="X115" s="39"/>
      <c r="Y115" s="29"/>
      <c r="Z115" s="29"/>
      <c r="AA115" s="29"/>
      <c r="AB115" s="29"/>
      <c r="AC115" s="29"/>
      <c r="AD115" s="29"/>
      <c r="AE115" s="29"/>
      <c r="AF115" s="29"/>
      <c r="AG115" s="29" t="s">
        <v>121</v>
      </c>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row>
    <row r="116" spans="1:60" outlineLevel="1" x14ac:dyDescent="0.2">
      <c r="A116" s="36"/>
      <c r="B116" s="37"/>
      <c r="C116" s="78" t="s">
        <v>432</v>
      </c>
      <c r="D116" s="71"/>
      <c r="E116" s="71"/>
      <c r="F116" s="71"/>
      <c r="G116" s="71"/>
      <c r="H116" s="39"/>
      <c r="I116" s="39"/>
      <c r="J116" s="39"/>
      <c r="K116" s="39"/>
      <c r="L116" s="39"/>
      <c r="M116" s="39"/>
      <c r="N116" s="38"/>
      <c r="O116" s="38"/>
      <c r="P116" s="38"/>
      <c r="Q116" s="38"/>
      <c r="R116" s="39"/>
      <c r="S116" s="39"/>
      <c r="T116" s="39"/>
      <c r="U116" s="39"/>
      <c r="V116" s="39"/>
      <c r="W116" s="39"/>
      <c r="X116" s="39"/>
      <c r="Y116" s="29"/>
      <c r="Z116" s="29"/>
      <c r="AA116" s="29"/>
      <c r="AB116" s="29"/>
      <c r="AC116" s="29"/>
      <c r="AD116" s="29"/>
      <c r="AE116" s="29"/>
      <c r="AF116" s="29"/>
      <c r="AG116" s="29" t="s">
        <v>121</v>
      </c>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row>
    <row r="117" spans="1:60" outlineLevel="1" x14ac:dyDescent="0.2">
      <c r="A117" s="36"/>
      <c r="B117" s="37"/>
      <c r="C117" s="78" t="s">
        <v>390</v>
      </c>
      <c r="D117" s="71"/>
      <c r="E117" s="71"/>
      <c r="F117" s="71"/>
      <c r="G117" s="71"/>
      <c r="H117" s="39"/>
      <c r="I117" s="39"/>
      <c r="J117" s="39"/>
      <c r="K117" s="39"/>
      <c r="L117" s="39"/>
      <c r="M117" s="39"/>
      <c r="N117" s="38"/>
      <c r="O117" s="38"/>
      <c r="P117" s="38"/>
      <c r="Q117" s="38"/>
      <c r="R117" s="39"/>
      <c r="S117" s="39"/>
      <c r="T117" s="39"/>
      <c r="U117" s="39"/>
      <c r="V117" s="39"/>
      <c r="W117" s="39"/>
      <c r="X117" s="39"/>
      <c r="Y117" s="29"/>
      <c r="Z117" s="29"/>
      <c r="AA117" s="29"/>
      <c r="AB117" s="29"/>
      <c r="AC117" s="29"/>
      <c r="AD117" s="29"/>
      <c r="AE117" s="29"/>
      <c r="AF117" s="29"/>
      <c r="AG117" s="29" t="s">
        <v>121</v>
      </c>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row>
    <row r="118" spans="1:60" outlineLevel="1" x14ac:dyDescent="0.2">
      <c r="A118" s="56">
        <v>42</v>
      </c>
      <c r="B118" s="57" t="s">
        <v>391</v>
      </c>
      <c r="C118" s="75" t="s">
        <v>392</v>
      </c>
      <c r="D118" s="58" t="s">
        <v>130</v>
      </c>
      <c r="E118" s="59">
        <v>3</v>
      </c>
      <c r="F118" s="60"/>
      <c r="G118" s="61">
        <f>ROUND(E118*F118,2)</f>
        <v>0</v>
      </c>
      <c r="H118" s="60"/>
      <c r="I118" s="61">
        <f>ROUND(E118*H118,2)</f>
        <v>0</v>
      </c>
      <c r="J118" s="60"/>
      <c r="K118" s="61">
        <f>ROUND(E118*J118,2)</f>
        <v>0</v>
      </c>
      <c r="L118" s="61">
        <v>21</v>
      </c>
      <c r="M118" s="61">
        <f>G118*(1+L118/100)</f>
        <v>0</v>
      </c>
      <c r="N118" s="59">
        <v>0</v>
      </c>
      <c r="O118" s="59">
        <f>ROUND(E118*N118,2)</f>
        <v>0</v>
      </c>
      <c r="P118" s="59">
        <v>0</v>
      </c>
      <c r="Q118" s="59">
        <f>ROUND(E118*P118,2)</f>
        <v>0</v>
      </c>
      <c r="R118" s="61"/>
      <c r="S118" s="61" t="s">
        <v>80</v>
      </c>
      <c r="T118" s="62" t="s">
        <v>75</v>
      </c>
      <c r="U118" s="39">
        <v>0</v>
      </c>
      <c r="V118" s="39">
        <f>ROUND(E118*U118,2)</f>
        <v>0</v>
      </c>
      <c r="W118" s="39"/>
      <c r="X118" s="39" t="s">
        <v>88</v>
      </c>
      <c r="Y118" s="29"/>
      <c r="Z118" s="29"/>
      <c r="AA118" s="29"/>
      <c r="AB118" s="29"/>
      <c r="AC118" s="29"/>
      <c r="AD118" s="29"/>
      <c r="AE118" s="29"/>
      <c r="AF118" s="29"/>
      <c r="AG118" s="29" t="s">
        <v>89</v>
      </c>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row>
    <row r="119" spans="1:60" outlineLevel="1" x14ac:dyDescent="0.2">
      <c r="A119" s="36"/>
      <c r="B119" s="37"/>
      <c r="C119" s="77" t="s">
        <v>392</v>
      </c>
      <c r="D119" s="70"/>
      <c r="E119" s="70"/>
      <c r="F119" s="70"/>
      <c r="G119" s="70"/>
      <c r="H119" s="39"/>
      <c r="I119" s="39"/>
      <c r="J119" s="39"/>
      <c r="K119" s="39"/>
      <c r="L119" s="39"/>
      <c r="M119" s="39"/>
      <c r="N119" s="38"/>
      <c r="O119" s="38"/>
      <c r="P119" s="38"/>
      <c r="Q119" s="38"/>
      <c r="R119" s="39"/>
      <c r="S119" s="39"/>
      <c r="T119" s="39"/>
      <c r="U119" s="39"/>
      <c r="V119" s="39"/>
      <c r="W119" s="39"/>
      <c r="X119" s="39"/>
      <c r="Y119" s="29"/>
      <c r="Z119" s="29"/>
      <c r="AA119" s="29"/>
      <c r="AB119" s="29"/>
      <c r="AC119" s="29"/>
      <c r="AD119" s="29"/>
      <c r="AE119" s="29"/>
      <c r="AF119" s="29"/>
      <c r="AG119" s="29" t="s">
        <v>121</v>
      </c>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row>
    <row r="120" spans="1:60" outlineLevel="1" x14ac:dyDescent="0.2">
      <c r="A120" s="36"/>
      <c r="B120" s="37"/>
      <c r="C120" s="84" t="s">
        <v>393</v>
      </c>
      <c r="D120" s="42"/>
      <c r="E120" s="43"/>
      <c r="F120" s="44"/>
      <c r="G120" s="44"/>
      <c r="H120" s="39"/>
      <c r="I120" s="39"/>
      <c r="J120" s="39"/>
      <c r="K120" s="39"/>
      <c r="L120" s="39"/>
      <c r="M120" s="39"/>
      <c r="N120" s="38"/>
      <c r="O120" s="38"/>
      <c r="P120" s="38"/>
      <c r="Q120" s="38"/>
      <c r="R120" s="39"/>
      <c r="S120" s="39"/>
      <c r="T120" s="39"/>
      <c r="U120" s="39"/>
      <c r="V120" s="39"/>
      <c r="W120" s="39"/>
      <c r="X120" s="39"/>
      <c r="Y120" s="29"/>
      <c r="Z120" s="29"/>
      <c r="AA120" s="29"/>
      <c r="AB120" s="29"/>
      <c r="AC120" s="29"/>
      <c r="AD120" s="29"/>
      <c r="AE120" s="29"/>
      <c r="AF120" s="29"/>
      <c r="AG120" s="29" t="s">
        <v>121</v>
      </c>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row>
    <row r="121" spans="1:60" outlineLevel="1" x14ac:dyDescent="0.2">
      <c r="A121" s="36"/>
      <c r="B121" s="37"/>
      <c r="C121" s="78" t="s">
        <v>433</v>
      </c>
      <c r="D121" s="71"/>
      <c r="E121" s="71"/>
      <c r="F121" s="71"/>
      <c r="G121" s="71"/>
      <c r="H121" s="39"/>
      <c r="I121" s="39"/>
      <c r="J121" s="39"/>
      <c r="K121" s="39"/>
      <c r="L121" s="39"/>
      <c r="M121" s="39"/>
      <c r="N121" s="38"/>
      <c r="O121" s="38"/>
      <c r="P121" s="38"/>
      <c r="Q121" s="38"/>
      <c r="R121" s="39"/>
      <c r="S121" s="39"/>
      <c r="T121" s="39"/>
      <c r="U121" s="39"/>
      <c r="V121" s="39"/>
      <c r="W121" s="39"/>
      <c r="X121" s="39"/>
      <c r="Y121" s="29"/>
      <c r="Z121" s="29"/>
      <c r="AA121" s="29"/>
      <c r="AB121" s="29"/>
      <c r="AC121" s="29"/>
      <c r="AD121" s="29"/>
      <c r="AE121" s="29"/>
      <c r="AF121" s="29"/>
      <c r="AG121" s="29" t="s">
        <v>121</v>
      </c>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row>
    <row r="122" spans="1:60" outlineLevel="1" x14ac:dyDescent="0.2">
      <c r="A122" s="36"/>
      <c r="B122" s="37"/>
      <c r="C122" s="78" t="s">
        <v>427</v>
      </c>
      <c r="D122" s="71"/>
      <c r="E122" s="71"/>
      <c r="F122" s="71"/>
      <c r="G122" s="71"/>
      <c r="H122" s="39"/>
      <c r="I122" s="39"/>
      <c r="J122" s="39"/>
      <c r="K122" s="39"/>
      <c r="L122" s="39"/>
      <c r="M122" s="39"/>
      <c r="N122" s="38"/>
      <c r="O122" s="38"/>
      <c r="P122" s="38"/>
      <c r="Q122" s="38"/>
      <c r="R122" s="39"/>
      <c r="S122" s="39"/>
      <c r="T122" s="39"/>
      <c r="U122" s="39"/>
      <c r="V122" s="39"/>
      <c r="W122" s="39"/>
      <c r="X122" s="39"/>
      <c r="Y122" s="29"/>
      <c r="Z122" s="29"/>
      <c r="AA122" s="29"/>
      <c r="AB122" s="29"/>
      <c r="AC122" s="29"/>
      <c r="AD122" s="29"/>
      <c r="AE122" s="29"/>
      <c r="AF122" s="29"/>
      <c r="AG122" s="29" t="s">
        <v>121</v>
      </c>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row>
    <row r="123" spans="1:60" outlineLevel="1" x14ac:dyDescent="0.2">
      <c r="A123" s="36"/>
      <c r="B123" s="37"/>
      <c r="C123" s="78" t="s">
        <v>434</v>
      </c>
      <c r="D123" s="71"/>
      <c r="E123" s="71"/>
      <c r="F123" s="71"/>
      <c r="G123" s="71"/>
      <c r="H123" s="39"/>
      <c r="I123" s="39"/>
      <c r="J123" s="39"/>
      <c r="K123" s="39"/>
      <c r="L123" s="39"/>
      <c r="M123" s="39"/>
      <c r="N123" s="38"/>
      <c r="O123" s="38"/>
      <c r="P123" s="38"/>
      <c r="Q123" s="38"/>
      <c r="R123" s="39"/>
      <c r="S123" s="39"/>
      <c r="T123" s="39"/>
      <c r="U123" s="39"/>
      <c r="V123" s="39"/>
      <c r="W123" s="39"/>
      <c r="X123" s="39"/>
      <c r="Y123" s="29"/>
      <c r="Z123" s="29"/>
      <c r="AA123" s="29"/>
      <c r="AB123" s="29"/>
      <c r="AC123" s="29"/>
      <c r="AD123" s="29"/>
      <c r="AE123" s="29"/>
      <c r="AF123" s="29"/>
      <c r="AG123" s="29" t="s">
        <v>121</v>
      </c>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row>
    <row r="124" spans="1:60" outlineLevel="1" x14ac:dyDescent="0.2">
      <c r="A124" s="36"/>
      <c r="B124" s="37"/>
      <c r="C124" s="78" t="s">
        <v>435</v>
      </c>
      <c r="D124" s="71"/>
      <c r="E124" s="71"/>
      <c r="F124" s="71"/>
      <c r="G124" s="71"/>
      <c r="H124" s="39"/>
      <c r="I124" s="39"/>
      <c r="J124" s="39"/>
      <c r="K124" s="39"/>
      <c r="L124" s="39"/>
      <c r="M124" s="39"/>
      <c r="N124" s="38"/>
      <c r="O124" s="38"/>
      <c r="P124" s="38"/>
      <c r="Q124" s="38"/>
      <c r="R124" s="39"/>
      <c r="S124" s="39"/>
      <c r="T124" s="39"/>
      <c r="U124" s="39"/>
      <c r="V124" s="39"/>
      <c r="W124" s="39"/>
      <c r="X124" s="39"/>
      <c r="Y124" s="29"/>
      <c r="Z124" s="29"/>
      <c r="AA124" s="29"/>
      <c r="AB124" s="29"/>
      <c r="AC124" s="29"/>
      <c r="AD124" s="29"/>
      <c r="AE124" s="29"/>
      <c r="AF124" s="29"/>
      <c r="AG124" s="29" t="s">
        <v>121</v>
      </c>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row>
    <row r="125" spans="1:60" outlineLevel="1" x14ac:dyDescent="0.2">
      <c r="A125" s="36"/>
      <c r="B125" s="37"/>
      <c r="C125" s="78" t="s">
        <v>436</v>
      </c>
      <c r="D125" s="71"/>
      <c r="E125" s="71"/>
      <c r="F125" s="71"/>
      <c r="G125" s="71"/>
      <c r="H125" s="39"/>
      <c r="I125" s="39"/>
      <c r="J125" s="39"/>
      <c r="K125" s="39"/>
      <c r="L125" s="39"/>
      <c r="M125" s="39"/>
      <c r="N125" s="38"/>
      <c r="O125" s="38"/>
      <c r="P125" s="38"/>
      <c r="Q125" s="38"/>
      <c r="R125" s="39"/>
      <c r="S125" s="39"/>
      <c r="T125" s="39"/>
      <c r="U125" s="39"/>
      <c r="V125" s="39"/>
      <c r="W125" s="39"/>
      <c r="X125" s="39"/>
      <c r="Y125" s="29"/>
      <c r="Z125" s="29"/>
      <c r="AA125" s="29"/>
      <c r="AB125" s="29"/>
      <c r="AC125" s="29"/>
      <c r="AD125" s="29"/>
      <c r="AE125" s="29"/>
      <c r="AF125" s="29"/>
      <c r="AG125" s="29" t="s">
        <v>121</v>
      </c>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row>
    <row r="126" spans="1:60" outlineLevel="1" x14ac:dyDescent="0.2">
      <c r="A126" s="36"/>
      <c r="B126" s="37"/>
      <c r="C126" s="78" t="s">
        <v>431</v>
      </c>
      <c r="D126" s="71"/>
      <c r="E126" s="71"/>
      <c r="F126" s="71"/>
      <c r="G126" s="71"/>
      <c r="H126" s="39"/>
      <c r="I126" s="39"/>
      <c r="J126" s="39"/>
      <c r="K126" s="39"/>
      <c r="L126" s="39"/>
      <c r="M126" s="39"/>
      <c r="N126" s="38"/>
      <c r="O126" s="38"/>
      <c r="P126" s="38"/>
      <c r="Q126" s="38"/>
      <c r="R126" s="39"/>
      <c r="S126" s="39"/>
      <c r="T126" s="39"/>
      <c r="U126" s="39"/>
      <c r="V126" s="39"/>
      <c r="W126" s="39"/>
      <c r="X126" s="39"/>
      <c r="Y126" s="29"/>
      <c r="Z126" s="29"/>
      <c r="AA126" s="29"/>
      <c r="AB126" s="29"/>
      <c r="AC126" s="29"/>
      <c r="AD126" s="29"/>
      <c r="AE126" s="29"/>
      <c r="AF126" s="29"/>
      <c r="AG126" s="29" t="s">
        <v>121</v>
      </c>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row>
    <row r="127" spans="1:60" outlineLevel="1" x14ac:dyDescent="0.2">
      <c r="A127" s="36"/>
      <c r="B127" s="37"/>
      <c r="C127" s="78" t="s">
        <v>437</v>
      </c>
      <c r="D127" s="71"/>
      <c r="E127" s="71"/>
      <c r="F127" s="71"/>
      <c r="G127" s="71"/>
      <c r="H127" s="39"/>
      <c r="I127" s="39"/>
      <c r="J127" s="39"/>
      <c r="K127" s="39"/>
      <c r="L127" s="39"/>
      <c r="M127" s="39"/>
      <c r="N127" s="38"/>
      <c r="O127" s="38"/>
      <c r="P127" s="38"/>
      <c r="Q127" s="38"/>
      <c r="R127" s="39"/>
      <c r="S127" s="39"/>
      <c r="T127" s="39"/>
      <c r="U127" s="39"/>
      <c r="V127" s="39"/>
      <c r="W127" s="39"/>
      <c r="X127" s="39"/>
      <c r="Y127" s="29"/>
      <c r="Z127" s="29"/>
      <c r="AA127" s="29"/>
      <c r="AB127" s="29"/>
      <c r="AC127" s="29"/>
      <c r="AD127" s="29"/>
      <c r="AE127" s="29"/>
      <c r="AF127" s="29"/>
      <c r="AG127" s="29" t="s">
        <v>121</v>
      </c>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row>
    <row r="128" spans="1:60" outlineLevel="1" x14ac:dyDescent="0.2">
      <c r="A128" s="36"/>
      <c r="B128" s="37"/>
      <c r="C128" s="78" t="s">
        <v>390</v>
      </c>
      <c r="D128" s="71"/>
      <c r="E128" s="71"/>
      <c r="F128" s="71"/>
      <c r="G128" s="71"/>
      <c r="H128" s="39"/>
      <c r="I128" s="39"/>
      <c r="J128" s="39"/>
      <c r="K128" s="39"/>
      <c r="L128" s="39"/>
      <c r="M128" s="39"/>
      <c r="N128" s="38"/>
      <c r="O128" s="38"/>
      <c r="P128" s="38"/>
      <c r="Q128" s="38"/>
      <c r="R128" s="39"/>
      <c r="S128" s="39"/>
      <c r="T128" s="39"/>
      <c r="U128" s="39"/>
      <c r="V128" s="39"/>
      <c r="W128" s="39"/>
      <c r="X128" s="39"/>
      <c r="Y128" s="29"/>
      <c r="Z128" s="29"/>
      <c r="AA128" s="29"/>
      <c r="AB128" s="29"/>
      <c r="AC128" s="29"/>
      <c r="AD128" s="29"/>
      <c r="AE128" s="29"/>
      <c r="AF128" s="29"/>
      <c r="AG128" s="29" t="s">
        <v>121</v>
      </c>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row>
    <row r="129" spans="1:60" ht="22.5" outlineLevel="1" x14ac:dyDescent="0.2">
      <c r="A129" s="63">
        <v>43</v>
      </c>
      <c r="B129" s="64" t="s">
        <v>394</v>
      </c>
      <c r="C129" s="74" t="s">
        <v>395</v>
      </c>
      <c r="D129" s="65" t="s">
        <v>396</v>
      </c>
      <c r="E129" s="66">
        <v>1</v>
      </c>
      <c r="F129" s="67"/>
      <c r="G129" s="68">
        <f>ROUND(E129*F129,2)</f>
        <v>0</v>
      </c>
      <c r="H129" s="67"/>
      <c r="I129" s="68">
        <f>ROUND(E129*H129,2)</f>
        <v>0</v>
      </c>
      <c r="J129" s="67"/>
      <c r="K129" s="68">
        <f>ROUND(E129*J129,2)</f>
        <v>0</v>
      </c>
      <c r="L129" s="68">
        <v>21</v>
      </c>
      <c r="M129" s="68">
        <f>G129*(1+L129/100)</f>
        <v>0</v>
      </c>
      <c r="N129" s="66">
        <v>0</v>
      </c>
      <c r="O129" s="66">
        <f>ROUND(E129*N129,2)</f>
        <v>0</v>
      </c>
      <c r="P129" s="66">
        <v>0</v>
      </c>
      <c r="Q129" s="66">
        <f>ROUND(E129*P129,2)</f>
        <v>0</v>
      </c>
      <c r="R129" s="68"/>
      <c r="S129" s="68" t="s">
        <v>80</v>
      </c>
      <c r="T129" s="69" t="s">
        <v>75</v>
      </c>
      <c r="U129" s="39">
        <v>0</v>
      </c>
      <c r="V129" s="39">
        <f>ROUND(E129*U129,2)</f>
        <v>0</v>
      </c>
      <c r="W129" s="39"/>
      <c r="X129" s="39" t="s">
        <v>88</v>
      </c>
      <c r="Y129" s="29"/>
      <c r="Z129" s="29"/>
      <c r="AA129" s="29"/>
      <c r="AB129" s="29"/>
      <c r="AC129" s="29"/>
      <c r="AD129" s="29"/>
      <c r="AE129" s="29"/>
      <c r="AF129" s="29"/>
      <c r="AG129" s="29" t="s">
        <v>89</v>
      </c>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row>
    <row r="130" spans="1:60" outlineLevel="1" x14ac:dyDescent="0.2">
      <c r="A130" s="56">
        <v>44</v>
      </c>
      <c r="B130" s="57" t="s">
        <v>397</v>
      </c>
      <c r="C130" s="75" t="s">
        <v>398</v>
      </c>
      <c r="D130" s="58" t="s">
        <v>130</v>
      </c>
      <c r="E130" s="59">
        <v>8</v>
      </c>
      <c r="F130" s="60"/>
      <c r="G130" s="61">
        <f>ROUND(E130*F130,2)</f>
        <v>0</v>
      </c>
      <c r="H130" s="60"/>
      <c r="I130" s="61">
        <f>ROUND(E130*H130,2)</f>
        <v>0</v>
      </c>
      <c r="J130" s="60"/>
      <c r="K130" s="61">
        <f>ROUND(E130*J130,2)</f>
        <v>0</v>
      </c>
      <c r="L130" s="61">
        <v>21</v>
      </c>
      <c r="M130" s="61">
        <f>G130*(1+L130/100)</f>
        <v>0</v>
      </c>
      <c r="N130" s="59">
        <v>0</v>
      </c>
      <c r="O130" s="59">
        <f>ROUND(E130*N130,2)</f>
        <v>0</v>
      </c>
      <c r="P130" s="59">
        <v>0</v>
      </c>
      <c r="Q130" s="59">
        <f>ROUND(E130*P130,2)</f>
        <v>0</v>
      </c>
      <c r="R130" s="61"/>
      <c r="S130" s="61" t="s">
        <v>74</v>
      </c>
      <c r="T130" s="62" t="s">
        <v>75</v>
      </c>
      <c r="U130" s="39">
        <v>0</v>
      </c>
      <c r="V130" s="39">
        <f>ROUND(E130*U130,2)</f>
        <v>0</v>
      </c>
      <c r="W130" s="39"/>
      <c r="X130" s="39" t="s">
        <v>76</v>
      </c>
      <c r="Y130" s="29"/>
      <c r="Z130" s="29"/>
      <c r="AA130" s="29"/>
      <c r="AB130" s="29"/>
      <c r="AC130" s="29"/>
      <c r="AD130" s="29"/>
      <c r="AE130" s="29"/>
      <c r="AF130" s="29"/>
      <c r="AG130" s="29" t="s">
        <v>77</v>
      </c>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row>
    <row r="131" spans="1:60" outlineLevel="1" x14ac:dyDescent="0.2">
      <c r="A131" s="36"/>
      <c r="B131" s="37"/>
      <c r="C131" s="76" t="s">
        <v>399</v>
      </c>
      <c r="D131" s="40"/>
      <c r="E131" s="41">
        <v>3</v>
      </c>
      <c r="F131" s="39"/>
      <c r="G131" s="39"/>
      <c r="H131" s="39"/>
      <c r="I131" s="39"/>
      <c r="J131" s="39"/>
      <c r="K131" s="39"/>
      <c r="L131" s="39"/>
      <c r="M131" s="39"/>
      <c r="N131" s="38"/>
      <c r="O131" s="38"/>
      <c r="P131" s="38"/>
      <c r="Q131" s="38"/>
      <c r="R131" s="39"/>
      <c r="S131" s="39"/>
      <c r="T131" s="39"/>
      <c r="U131" s="39"/>
      <c r="V131" s="39"/>
      <c r="W131" s="39"/>
      <c r="X131" s="39"/>
      <c r="Y131" s="29"/>
      <c r="Z131" s="29"/>
      <c r="AA131" s="29"/>
      <c r="AB131" s="29"/>
      <c r="AC131" s="29"/>
      <c r="AD131" s="29"/>
      <c r="AE131" s="29"/>
      <c r="AF131" s="29"/>
      <c r="AG131" s="29" t="s">
        <v>93</v>
      </c>
      <c r="AH131" s="29">
        <v>5</v>
      </c>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row>
    <row r="132" spans="1:60" outlineLevel="1" x14ac:dyDescent="0.2">
      <c r="A132" s="36"/>
      <c r="B132" s="37"/>
      <c r="C132" s="76" t="s">
        <v>400</v>
      </c>
      <c r="D132" s="40"/>
      <c r="E132" s="41">
        <v>2</v>
      </c>
      <c r="F132" s="39"/>
      <c r="G132" s="39"/>
      <c r="H132" s="39"/>
      <c r="I132" s="39"/>
      <c r="J132" s="39"/>
      <c r="K132" s="39"/>
      <c r="L132" s="39"/>
      <c r="M132" s="39"/>
      <c r="N132" s="38"/>
      <c r="O132" s="38"/>
      <c r="P132" s="38"/>
      <c r="Q132" s="38"/>
      <c r="R132" s="39"/>
      <c r="S132" s="39"/>
      <c r="T132" s="39"/>
      <c r="U132" s="39"/>
      <c r="V132" s="39"/>
      <c r="W132" s="39"/>
      <c r="X132" s="39"/>
      <c r="Y132" s="29"/>
      <c r="Z132" s="29"/>
      <c r="AA132" s="29"/>
      <c r="AB132" s="29"/>
      <c r="AC132" s="29"/>
      <c r="AD132" s="29"/>
      <c r="AE132" s="29"/>
      <c r="AF132" s="29"/>
      <c r="AG132" s="29" t="s">
        <v>93</v>
      </c>
      <c r="AH132" s="29">
        <v>5</v>
      </c>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row>
    <row r="133" spans="1:60" outlineLevel="1" x14ac:dyDescent="0.2">
      <c r="A133" s="36"/>
      <c r="B133" s="37"/>
      <c r="C133" s="76" t="s">
        <v>401</v>
      </c>
      <c r="D133" s="40"/>
      <c r="E133" s="41">
        <v>1</v>
      </c>
      <c r="F133" s="39"/>
      <c r="G133" s="39"/>
      <c r="H133" s="39"/>
      <c r="I133" s="39"/>
      <c r="J133" s="39"/>
      <c r="K133" s="39"/>
      <c r="L133" s="39"/>
      <c r="M133" s="39"/>
      <c r="N133" s="38"/>
      <c r="O133" s="38"/>
      <c r="P133" s="38"/>
      <c r="Q133" s="38"/>
      <c r="R133" s="39"/>
      <c r="S133" s="39"/>
      <c r="T133" s="39"/>
      <c r="U133" s="39"/>
      <c r="V133" s="39"/>
      <c r="W133" s="39"/>
      <c r="X133" s="39"/>
      <c r="Y133" s="29"/>
      <c r="Z133" s="29"/>
      <c r="AA133" s="29"/>
      <c r="AB133" s="29"/>
      <c r="AC133" s="29"/>
      <c r="AD133" s="29"/>
      <c r="AE133" s="29"/>
      <c r="AF133" s="29"/>
      <c r="AG133" s="29" t="s">
        <v>93</v>
      </c>
      <c r="AH133" s="29">
        <v>5</v>
      </c>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row>
    <row r="134" spans="1:60" outlineLevel="1" x14ac:dyDescent="0.2">
      <c r="A134" s="36"/>
      <c r="B134" s="37"/>
      <c r="C134" s="76" t="s">
        <v>402</v>
      </c>
      <c r="D134" s="40"/>
      <c r="E134" s="41">
        <v>2</v>
      </c>
      <c r="F134" s="39"/>
      <c r="G134" s="39"/>
      <c r="H134" s="39"/>
      <c r="I134" s="39"/>
      <c r="J134" s="39"/>
      <c r="K134" s="39"/>
      <c r="L134" s="39"/>
      <c r="M134" s="39"/>
      <c r="N134" s="38"/>
      <c r="O134" s="38"/>
      <c r="P134" s="38"/>
      <c r="Q134" s="38"/>
      <c r="R134" s="39"/>
      <c r="S134" s="39"/>
      <c r="T134" s="39"/>
      <c r="U134" s="39"/>
      <c r="V134" s="39"/>
      <c r="W134" s="39"/>
      <c r="X134" s="39"/>
      <c r="Y134" s="29"/>
      <c r="Z134" s="29"/>
      <c r="AA134" s="29"/>
      <c r="AB134" s="29"/>
      <c r="AC134" s="29"/>
      <c r="AD134" s="29"/>
      <c r="AE134" s="29"/>
      <c r="AF134" s="29"/>
      <c r="AG134" s="29" t="s">
        <v>93</v>
      </c>
      <c r="AH134" s="29">
        <v>5</v>
      </c>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row>
    <row r="135" spans="1:60" x14ac:dyDescent="0.2">
      <c r="A135" s="46" t="s">
        <v>69</v>
      </c>
      <c r="B135" s="47" t="s">
        <v>32</v>
      </c>
      <c r="C135" s="73" t="s">
        <v>33</v>
      </c>
      <c r="D135" s="48"/>
      <c r="E135" s="49"/>
      <c r="F135" s="50"/>
      <c r="G135" s="50">
        <f>SUMIF(AG136:AG139,"&lt;&gt;NOR",G136:G139)</f>
        <v>0</v>
      </c>
      <c r="H135" s="50"/>
      <c r="I135" s="50">
        <f>SUM(I136:I139)</f>
        <v>0</v>
      </c>
      <c r="J135" s="50"/>
      <c r="K135" s="50">
        <f>SUM(K136:K139)</f>
        <v>0</v>
      </c>
      <c r="L135" s="50"/>
      <c r="M135" s="50">
        <f>SUM(M136:M139)</f>
        <v>0</v>
      </c>
      <c r="N135" s="49"/>
      <c r="O135" s="49">
        <f>SUM(O136:O139)</f>
        <v>0</v>
      </c>
      <c r="P135" s="49"/>
      <c r="Q135" s="49">
        <f>SUM(Q136:Q139)</f>
        <v>0</v>
      </c>
      <c r="R135" s="50"/>
      <c r="S135" s="50"/>
      <c r="T135" s="51"/>
      <c r="U135" s="45"/>
      <c r="V135" s="45">
        <f>SUM(V136:V139)</f>
        <v>4</v>
      </c>
      <c r="W135" s="45"/>
      <c r="X135" s="45"/>
      <c r="AG135" t="s">
        <v>70</v>
      </c>
    </row>
    <row r="136" spans="1:60" ht="22.5" outlineLevel="1" x14ac:dyDescent="0.2">
      <c r="A136" s="63">
        <v>45</v>
      </c>
      <c r="B136" s="64" t="s">
        <v>403</v>
      </c>
      <c r="C136" s="74" t="s">
        <v>404</v>
      </c>
      <c r="D136" s="65" t="s">
        <v>396</v>
      </c>
      <c r="E136" s="66">
        <v>2</v>
      </c>
      <c r="F136" s="67"/>
      <c r="G136" s="68">
        <f>ROUND(E136*F136,2)</f>
        <v>0</v>
      </c>
      <c r="H136" s="67"/>
      <c r="I136" s="68">
        <f>ROUND(E136*H136,2)</f>
        <v>0</v>
      </c>
      <c r="J136" s="67"/>
      <c r="K136" s="68">
        <f>ROUND(E136*J136,2)</f>
        <v>0</v>
      </c>
      <c r="L136" s="68">
        <v>21</v>
      </c>
      <c r="M136" s="68">
        <f>G136*(1+L136/100)</f>
        <v>0</v>
      </c>
      <c r="N136" s="66">
        <v>0</v>
      </c>
      <c r="O136" s="66">
        <f>ROUND(E136*N136,2)</f>
        <v>0</v>
      </c>
      <c r="P136" s="66">
        <v>0</v>
      </c>
      <c r="Q136" s="66">
        <f>ROUND(E136*P136,2)</f>
        <v>0</v>
      </c>
      <c r="R136" s="68"/>
      <c r="S136" s="68" t="s">
        <v>80</v>
      </c>
      <c r="T136" s="69" t="s">
        <v>75</v>
      </c>
      <c r="U136" s="39">
        <v>0</v>
      </c>
      <c r="V136" s="39">
        <f>ROUND(E136*U136,2)</f>
        <v>0</v>
      </c>
      <c r="W136" s="39"/>
      <c r="X136" s="39" t="s">
        <v>88</v>
      </c>
      <c r="Y136" s="29"/>
      <c r="Z136" s="29"/>
      <c r="AA136" s="29"/>
      <c r="AB136" s="29"/>
      <c r="AC136" s="29"/>
      <c r="AD136" s="29"/>
      <c r="AE136" s="29"/>
      <c r="AF136" s="29"/>
      <c r="AG136" s="29" t="s">
        <v>89</v>
      </c>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row>
    <row r="137" spans="1:60" outlineLevel="1" x14ac:dyDescent="0.2">
      <c r="A137" s="56">
        <v>46</v>
      </c>
      <c r="B137" s="57" t="s">
        <v>405</v>
      </c>
      <c r="C137" s="75" t="s">
        <v>406</v>
      </c>
      <c r="D137" s="58" t="s">
        <v>221</v>
      </c>
      <c r="E137" s="59">
        <v>2</v>
      </c>
      <c r="F137" s="60"/>
      <c r="G137" s="61">
        <f>ROUND(E137*F137,2)</f>
        <v>0</v>
      </c>
      <c r="H137" s="60"/>
      <c r="I137" s="61">
        <f>ROUND(E137*H137,2)</f>
        <v>0</v>
      </c>
      <c r="J137" s="60"/>
      <c r="K137" s="61">
        <f>ROUND(E137*J137,2)</f>
        <v>0</v>
      </c>
      <c r="L137" s="61">
        <v>21</v>
      </c>
      <c r="M137" s="61">
        <f>G137*(1+L137/100)</f>
        <v>0</v>
      </c>
      <c r="N137" s="59">
        <v>0</v>
      </c>
      <c r="O137" s="59">
        <f>ROUND(E137*N137,2)</f>
        <v>0</v>
      </c>
      <c r="P137" s="59">
        <v>0</v>
      </c>
      <c r="Q137" s="59">
        <f>ROUND(E137*P137,2)</f>
        <v>0</v>
      </c>
      <c r="R137" s="61"/>
      <c r="S137" s="61" t="s">
        <v>80</v>
      </c>
      <c r="T137" s="62" t="s">
        <v>75</v>
      </c>
      <c r="U137" s="39">
        <v>2</v>
      </c>
      <c r="V137" s="39">
        <f>ROUND(E137*U137,2)</f>
        <v>4</v>
      </c>
      <c r="W137" s="39"/>
      <c r="X137" s="39" t="s">
        <v>76</v>
      </c>
      <c r="Y137" s="29"/>
      <c r="Z137" s="29"/>
      <c r="AA137" s="29"/>
      <c r="AB137" s="29"/>
      <c r="AC137" s="29"/>
      <c r="AD137" s="29"/>
      <c r="AE137" s="29"/>
      <c r="AF137" s="29"/>
      <c r="AG137" s="29" t="s">
        <v>77</v>
      </c>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row>
    <row r="138" spans="1:60" outlineLevel="1" x14ac:dyDescent="0.2">
      <c r="A138" s="36"/>
      <c r="B138" s="37"/>
      <c r="C138" s="77" t="s">
        <v>407</v>
      </c>
      <c r="D138" s="70"/>
      <c r="E138" s="70"/>
      <c r="F138" s="70"/>
      <c r="G138" s="70"/>
      <c r="H138" s="39"/>
      <c r="I138" s="39"/>
      <c r="J138" s="39"/>
      <c r="K138" s="39"/>
      <c r="L138" s="39"/>
      <c r="M138" s="39"/>
      <c r="N138" s="38"/>
      <c r="O138" s="38"/>
      <c r="P138" s="38"/>
      <c r="Q138" s="38"/>
      <c r="R138" s="39"/>
      <c r="S138" s="39"/>
      <c r="T138" s="39"/>
      <c r="U138" s="39"/>
      <c r="V138" s="39"/>
      <c r="W138" s="39"/>
      <c r="X138" s="39"/>
      <c r="Y138" s="29"/>
      <c r="Z138" s="29"/>
      <c r="AA138" s="29"/>
      <c r="AB138" s="29"/>
      <c r="AC138" s="29"/>
      <c r="AD138" s="29"/>
      <c r="AE138" s="29"/>
      <c r="AF138" s="29"/>
      <c r="AG138" s="29" t="s">
        <v>121</v>
      </c>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row>
    <row r="139" spans="1:60" outlineLevel="1" x14ac:dyDescent="0.2">
      <c r="A139" s="36"/>
      <c r="B139" s="37"/>
      <c r="C139" s="76" t="s">
        <v>408</v>
      </c>
      <c r="D139" s="40"/>
      <c r="E139" s="41">
        <v>2</v>
      </c>
      <c r="F139" s="39"/>
      <c r="G139" s="39"/>
      <c r="H139" s="39"/>
      <c r="I139" s="39"/>
      <c r="J139" s="39"/>
      <c r="K139" s="39"/>
      <c r="L139" s="39"/>
      <c r="M139" s="39"/>
      <c r="N139" s="38"/>
      <c r="O139" s="38"/>
      <c r="P139" s="38"/>
      <c r="Q139" s="38"/>
      <c r="R139" s="39"/>
      <c r="S139" s="39"/>
      <c r="T139" s="39"/>
      <c r="U139" s="39"/>
      <c r="V139" s="39"/>
      <c r="W139" s="39"/>
      <c r="X139" s="39"/>
      <c r="Y139" s="29"/>
      <c r="Z139" s="29"/>
      <c r="AA139" s="29"/>
      <c r="AB139" s="29"/>
      <c r="AC139" s="29"/>
      <c r="AD139" s="29"/>
      <c r="AE139" s="29"/>
      <c r="AF139" s="29"/>
      <c r="AG139" s="29" t="s">
        <v>93</v>
      </c>
      <c r="AH139" s="29">
        <v>5</v>
      </c>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row>
    <row r="140" spans="1:60" x14ac:dyDescent="0.2">
      <c r="A140" s="46" t="s">
        <v>69</v>
      </c>
      <c r="B140" s="47" t="s">
        <v>36</v>
      </c>
      <c r="C140" s="73" t="s">
        <v>37</v>
      </c>
      <c r="D140" s="48"/>
      <c r="E140" s="49"/>
      <c r="F140" s="50"/>
      <c r="G140" s="50">
        <f>SUMIF(AG141:AG150,"&lt;&gt;NOR",G141:G150)</f>
        <v>0</v>
      </c>
      <c r="H140" s="50"/>
      <c r="I140" s="50">
        <f>SUM(I141:I150)</f>
        <v>0</v>
      </c>
      <c r="J140" s="50"/>
      <c r="K140" s="50">
        <f>SUM(K141:K150)</f>
        <v>0</v>
      </c>
      <c r="L140" s="50"/>
      <c r="M140" s="50">
        <f>SUM(M141:M150)</f>
        <v>0</v>
      </c>
      <c r="N140" s="49"/>
      <c r="O140" s="49">
        <f>SUM(O141:O150)</f>
        <v>0</v>
      </c>
      <c r="P140" s="49"/>
      <c r="Q140" s="49">
        <f>SUM(Q141:Q150)</f>
        <v>0</v>
      </c>
      <c r="R140" s="50"/>
      <c r="S140" s="50"/>
      <c r="T140" s="51"/>
      <c r="U140" s="45"/>
      <c r="V140" s="45">
        <f>SUM(V141:V150)</f>
        <v>11.25</v>
      </c>
      <c r="W140" s="45"/>
      <c r="X140" s="45"/>
      <c r="AG140" t="s">
        <v>70</v>
      </c>
    </row>
    <row r="141" spans="1:60" outlineLevel="1" x14ac:dyDescent="0.2">
      <c r="A141" s="63">
        <v>47</v>
      </c>
      <c r="B141" s="64" t="s">
        <v>409</v>
      </c>
      <c r="C141" s="74" t="s">
        <v>410</v>
      </c>
      <c r="D141" s="65" t="s">
        <v>73</v>
      </c>
      <c r="E141" s="66">
        <v>250</v>
      </c>
      <c r="F141" s="67"/>
      <c r="G141" s="68">
        <f>ROUND(E141*F141,2)</f>
        <v>0</v>
      </c>
      <c r="H141" s="67"/>
      <c r="I141" s="68">
        <f>ROUND(E141*H141,2)</f>
        <v>0</v>
      </c>
      <c r="J141" s="67"/>
      <c r="K141" s="68">
        <f>ROUND(E141*J141,2)</f>
        <v>0</v>
      </c>
      <c r="L141" s="68">
        <v>21</v>
      </c>
      <c r="M141" s="68">
        <f>G141*(1+L141/100)</f>
        <v>0</v>
      </c>
      <c r="N141" s="66">
        <v>0</v>
      </c>
      <c r="O141" s="66">
        <f>ROUND(E141*N141,2)</f>
        <v>0</v>
      </c>
      <c r="P141" s="66">
        <v>0</v>
      </c>
      <c r="Q141" s="66">
        <f>ROUND(E141*P141,2)</f>
        <v>0</v>
      </c>
      <c r="R141" s="68" t="s">
        <v>87</v>
      </c>
      <c r="S141" s="68" t="s">
        <v>74</v>
      </c>
      <c r="T141" s="69" t="s">
        <v>75</v>
      </c>
      <c r="U141" s="39">
        <v>0</v>
      </c>
      <c r="V141" s="39">
        <f>ROUND(E141*U141,2)</f>
        <v>0</v>
      </c>
      <c r="W141" s="39"/>
      <c r="X141" s="39" t="s">
        <v>88</v>
      </c>
      <c r="Y141" s="29"/>
      <c r="Z141" s="29"/>
      <c r="AA141" s="29"/>
      <c r="AB141" s="29"/>
      <c r="AC141" s="29"/>
      <c r="AD141" s="29"/>
      <c r="AE141" s="29"/>
      <c r="AF141" s="29"/>
      <c r="AG141" s="29" t="s">
        <v>89</v>
      </c>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row>
    <row r="142" spans="1:60" outlineLevel="1" x14ac:dyDescent="0.2">
      <c r="A142" s="56">
        <v>48</v>
      </c>
      <c r="B142" s="57" t="s">
        <v>411</v>
      </c>
      <c r="C142" s="75" t="s">
        <v>412</v>
      </c>
      <c r="D142" s="58" t="s">
        <v>73</v>
      </c>
      <c r="E142" s="59">
        <v>250</v>
      </c>
      <c r="F142" s="60"/>
      <c r="G142" s="61">
        <f>ROUND(E142*F142,2)</f>
        <v>0</v>
      </c>
      <c r="H142" s="60"/>
      <c r="I142" s="61">
        <f>ROUND(E142*H142,2)</f>
        <v>0</v>
      </c>
      <c r="J142" s="60"/>
      <c r="K142" s="61">
        <f>ROUND(E142*J142,2)</f>
        <v>0</v>
      </c>
      <c r="L142" s="61">
        <v>21</v>
      </c>
      <c r="M142" s="61">
        <f>G142*(1+L142/100)</f>
        <v>0</v>
      </c>
      <c r="N142" s="59">
        <v>0</v>
      </c>
      <c r="O142" s="59">
        <f>ROUND(E142*N142,2)</f>
        <v>0</v>
      </c>
      <c r="P142" s="59">
        <v>0</v>
      </c>
      <c r="Q142" s="59">
        <f>ROUND(E142*P142,2)</f>
        <v>0</v>
      </c>
      <c r="R142" s="61"/>
      <c r="S142" s="61" t="s">
        <v>74</v>
      </c>
      <c r="T142" s="62" t="s">
        <v>75</v>
      </c>
      <c r="U142" s="39">
        <v>4.4999999999999998E-2</v>
      </c>
      <c r="V142" s="39">
        <f>ROUND(E142*U142,2)</f>
        <v>11.25</v>
      </c>
      <c r="W142" s="39"/>
      <c r="X142" s="39" t="s">
        <v>76</v>
      </c>
      <c r="Y142" s="29"/>
      <c r="Z142" s="29"/>
      <c r="AA142" s="29"/>
      <c r="AB142" s="29"/>
      <c r="AC142" s="29"/>
      <c r="AD142" s="29"/>
      <c r="AE142" s="29"/>
      <c r="AF142" s="29"/>
      <c r="AG142" s="29" t="s">
        <v>77</v>
      </c>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row>
    <row r="143" spans="1:60" outlineLevel="1" x14ac:dyDescent="0.2">
      <c r="A143" s="36"/>
      <c r="B143" s="37"/>
      <c r="C143" s="76" t="s">
        <v>413</v>
      </c>
      <c r="D143" s="40"/>
      <c r="E143" s="41">
        <v>250</v>
      </c>
      <c r="F143" s="39"/>
      <c r="G143" s="39"/>
      <c r="H143" s="39"/>
      <c r="I143" s="39"/>
      <c r="J143" s="39"/>
      <c r="K143" s="39"/>
      <c r="L143" s="39"/>
      <c r="M143" s="39"/>
      <c r="N143" s="38"/>
      <c r="O143" s="38"/>
      <c r="P143" s="38"/>
      <c r="Q143" s="38"/>
      <c r="R143" s="39"/>
      <c r="S143" s="39"/>
      <c r="T143" s="39"/>
      <c r="U143" s="39"/>
      <c r="V143" s="39"/>
      <c r="W143" s="39"/>
      <c r="X143" s="39"/>
      <c r="Y143" s="29"/>
      <c r="Z143" s="29"/>
      <c r="AA143" s="29"/>
      <c r="AB143" s="29"/>
      <c r="AC143" s="29"/>
      <c r="AD143" s="29"/>
      <c r="AE143" s="29"/>
      <c r="AF143" s="29"/>
      <c r="AG143" s="29" t="s">
        <v>93</v>
      </c>
      <c r="AH143" s="29">
        <v>5</v>
      </c>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row>
    <row r="144" spans="1:60" outlineLevel="1" x14ac:dyDescent="0.2">
      <c r="A144" s="56">
        <v>49</v>
      </c>
      <c r="B144" s="57" t="s">
        <v>414</v>
      </c>
      <c r="C144" s="75" t="s">
        <v>415</v>
      </c>
      <c r="D144" s="58" t="s">
        <v>252</v>
      </c>
      <c r="E144" s="59">
        <v>8</v>
      </c>
      <c r="F144" s="60"/>
      <c r="G144" s="61">
        <f>ROUND(E144*F144,2)</f>
        <v>0</v>
      </c>
      <c r="H144" s="60"/>
      <c r="I144" s="61">
        <f>ROUND(E144*H144,2)</f>
        <v>0</v>
      </c>
      <c r="J144" s="60"/>
      <c r="K144" s="61">
        <f>ROUND(E144*J144,2)</f>
        <v>0</v>
      </c>
      <c r="L144" s="61">
        <v>21</v>
      </c>
      <c r="M144" s="61">
        <f>G144*(1+L144/100)</f>
        <v>0</v>
      </c>
      <c r="N144" s="59">
        <v>0</v>
      </c>
      <c r="O144" s="59">
        <f>ROUND(E144*N144,2)</f>
        <v>0</v>
      </c>
      <c r="P144" s="59">
        <v>0</v>
      </c>
      <c r="Q144" s="59">
        <f>ROUND(E144*P144,2)</f>
        <v>0</v>
      </c>
      <c r="R144" s="61"/>
      <c r="S144" s="61" t="s">
        <v>80</v>
      </c>
      <c r="T144" s="62" t="s">
        <v>75</v>
      </c>
      <c r="U144" s="39">
        <v>0</v>
      </c>
      <c r="V144" s="39">
        <f>ROUND(E144*U144,2)</f>
        <v>0</v>
      </c>
      <c r="W144" s="39"/>
      <c r="X144" s="39" t="s">
        <v>88</v>
      </c>
      <c r="Y144" s="29"/>
      <c r="Z144" s="29"/>
      <c r="AA144" s="29"/>
      <c r="AB144" s="29"/>
      <c r="AC144" s="29"/>
      <c r="AD144" s="29"/>
      <c r="AE144" s="29"/>
      <c r="AF144" s="29"/>
      <c r="AG144" s="29" t="s">
        <v>89</v>
      </c>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row>
    <row r="145" spans="1:60" outlineLevel="1" x14ac:dyDescent="0.2">
      <c r="A145" s="36"/>
      <c r="B145" s="37"/>
      <c r="C145" s="77" t="s">
        <v>416</v>
      </c>
      <c r="D145" s="70"/>
      <c r="E145" s="70"/>
      <c r="F145" s="70"/>
      <c r="G145" s="70"/>
      <c r="H145" s="39"/>
      <c r="I145" s="39"/>
      <c r="J145" s="39"/>
      <c r="K145" s="39"/>
      <c r="L145" s="39"/>
      <c r="M145" s="39"/>
      <c r="N145" s="38"/>
      <c r="O145" s="38"/>
      <c r="P145" s="38"/>
      <c r="Q145" s="38"/>
      <c r="R145" s="39"/>
      <c r="S145" s="39"/>
      <c r="T145" s="39"/>
      <c r="U145" s="39"/>
      <c r="V145" s="39"/>
      <c r="W145" s="39"/>
      <c r="X145" s="39"/>
      <c r="Y145" s="29"/>
      <c r="Z145" s="29"/>
      <c r="AA145" s="29"/>
      <c r="AB145" s="29"/>
      <c r="AC145" s="29"/>
      <c r="AD145" s="29"/>
      <c r="AE145" s="29"/>
      <c r="AF145" s="29"/>
      <c r="AG145" s="29" t="s">
        <v>121</v>
      </c>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row>
    <row r="146" spans="1:60" outlineLevel="1" x14ac:dyDescent="0.2">
      <c r="A146" s="56">
        <v>50</v>
      </c>
      <c r="B146" s="57" t="s">
        <v>417</v>
      </c>
      <c r="C146" s="75" t="s">
        <v>418</v>
      </c>
      <c r="D146" s="58" t="s">
        <v>419</v>
      </c>
      <c r="E146" s="59">
        <v>8</v>
      </c>
      <c r="F146" s="60"/>
      <c r="G146" s="61">
        <f>ROUND(E146*F146,2)</f>
        <v>0</v>
      </c>
      <c r="H146" s="60"/>
      <c r="I146" s="61">
        <f>ROUND(E146*H146,2)</f>
        <v>0</v>
      </c>
      <c r="J146" s="60"/>
      <c r="K146" s="61">
        <f>ROUND(E146*J146,2)</f>
        <v>0</v>
      </c>
      <c r="L146" s="61">
        <v>21</v>
      </c>
      <c r="M146" s="61">
        <f>G146*(1+L146/100)</f>
        <v>0</v>
      </c>
      <c r="N146" s="59">
        <v>0</v>
      </c>
      <c r="O146" s="59">
        <f>ROUND(E146*N146,2)</f>
        <v>0</v>
      </c>
      <c r="P146" s="59">
        <v>0</v>
      </c>
      <c r="Q146" s="59">
        <f>ROUND(E146*P146,2)</f>
        <v>0</v>
      </c>
      <c r="R146" s="61"/>
      <c r="S146" s="61" t="s">
        <v>80</v>
      </c>
      <c r="T146" s="62" t="s">
        <v>75</v>
      </c>
      <c r="U146" s="39">
        <v>0</v>
      </c>
      <c r="V146" s="39">
        <f>ROUND(E146*U146,2)</f>
        <v>0</v>
      </c>
      <c r="W146" s="39"/>
      <c r="X146" s="39" t="s">
        <v>88</v>
      </c>
      <c r="Y146" s="29"/>
      <c r="Z146" s="29"/>
      <c r="AA146" s="29"/>
      <c r="AB146" s="29"/>
      <c r="AC146" s="29"/>
      <c r="AD146" s="29"/>
      <c r="AE146" s="29"/>
      <c r="AF146" s="29"/>
      <c r="AG146" s="29" t="s">
        <v>89</v>
      </c>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row>
    <row r="147" spans="1:60" outlineLevel="1" x14ac:dyDescent="0.2">
      <c r="A147" s="36"/>
      <c r="B147" s="37"/>
      <c r="C147" s="77" t="s">
        <v>420</v>
      </c>
      <c r="D147" s="70"/>
      <c r="E147" s="70"/>
      <c r="F147" s="70"/>
      <c r="G147" s="70"/>
      <c r="H147" s="39"/>
      <c r="I147" s="39"/>
      <c r="J147" s="39"/>
      <c r="K147" s="39"/>
      <c r="L147" s="39"/>
      <c r="M147" s="39"/>
      <c r="N147" s="38"/>
      <c r="O147" s="38"/>
      <c r="P147" s="38"/>
      <c r="Q147" s="38"/>
      <c r="R147" s="39"/>
      <c r="S147" s="39"/>
      <c r="T147" s="39"/>
      <c r="U147" s="39"/>
      <c r="V147" s="39"/>
      <c r="W147" s="39"/>
      <c r="X147" s="39"/>
      <c r="Y147" s="29"/>
      <c r="Z147" s="29"/>
      <c r="AA147" s="29"/>
      <c r="AB147" s="29"/>
      <c r="AC147" s="29"/>
      <c r="AD147" s="29"/>
      <c r="AE147" s="29"/>
      <c r="AF147" s="29"/>
      <c r="AG147" s="29" t="s">
        <v>121</v>
      </c>
      <c r="AH147" s="29"/>
      <c r="AI147" s="29"/>
      <c r="AJ147" s="29"/>
      <c r="AK147" s="29"/>
      <c r="AL147" s="29"/>
      <c r="AM147" s="29"/>
      <c r="AN147" s="29"/>
      <c r="AO147" s="29"/>
      <c r="AP147" s="29"/>
      <c r="AQ147" s="29"/>
      <c r="AR147" s="29"/>
      <c r="AS147" s="29"/>
      <c r="AT147" s="29"/>
      <c r="AU147" s="29"/>
      <c r="AV147" s="29"/>
      <c r="AW147" s="29"/>
      <c r="AX147" s="29"/>
      <c r="AY147" s="29"/>
      <c r="AZ147" s="29"/>
      <c r="BA147" s="72" t="str">
        <f>C147</f>
        <v>Odzkoušení zapojení  komunikace s příslušnou OPS , nastavení včetně přizpůsobení požadovaným  úrovním uživatelského  přístupu</v>
      </c>
      <c r="BB147" s="29"/>
      <c r="BC147" s="29"/>
      <c r="BD147" s="29"/>
      <c r="BE147" s="29"/>
      <c r="BF147" s="29"/>
      <c r="BG147" s="29"/>
      <c r="BH147" s="29"/>
    </row>
    <row r="148" spans="1:60" outlineLevel="1" x14ac:dyDescent="0.2">
      <c r="A148" s="63">
        <v>51</v>
      </c>
      <c r="B148" s="64" t="s">
        <v>421</v>
      </c>
      <c r="C148" s="74" t="s">
        <v>422</v>
      </c>
      <c r="D148" s="65" t="s">
        <v>252</v>
      </c>
      <c r="E148" s="66">
        <v>6</v>
      </c>
      <c r="F148" s="67"/>
      <c r="G148" s="68">
        <f>ROUND(E148*F148,2)</f>
        <v>0</v>
      </c>
      <c r="H148" s="67"/>
      <c r="I148" s="68">
        <f>ROUND(E148*H148,2)</f>
        <v>0</v>
      </c>
      <c r="J148" s="67"/>
      <c r="K148" s="68">
        <f>ROUND(E148*J148,2)</f>
        <v>0</v>
      </c>
      <c r="L148" s="68">
        <v>21</v>
      </c>
      <c r="M148" s="68">
        <f>G148*(1+L148/100)</f>
        <v>0</v>
      </c>
      <c r="N148" s="66">
        <v>0</v>
      </c>
      <c r="O148" s="66">
        <f>ROUND(E148*N148,2)</f>
        <v>0</v>
      </c>
      <c r="P148" s="66">
        <v>0</v>
      </c>
      <c r="Q148" s="66">
        <f>ROUND(E148*P148,2)</f>
        <v>0</v>
      </c>
      <c r="R148" s="68"/>
      <c r="S148" s="68" t="s">
        <v>80</v>
      </c>
      <c r="T148" s="69" t="s">
        <v>75</v>
      </c>
      <c r="U148" s="39">
        <v>0</v>
      </c>
      <c r="V148" s="39">
        <f>ROUND(E148*U148,2)</f>
        <v>0</v>
      </c>
      <c r="W148" s="39"/>
      <c r="X148" s="39" t="s">
        <v>88</v>
      </c>
      <c r="Y148" s="29"/>
      <c r="Z148" s="29"/>
      <c r="AA148" s="29"/>
      <c r="AB148" s="29"/>
      <c r="AC148" s="29"/>
      <c r="AD148" s="29"/>
      <c r="AE148" s="29"/>
      <c r="AF148" s="29"/>
      <c r="AG148" s="29" t="s">
        <v>89</v>
      </c>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row>
    <row r="149" spans="1:60" outlineLevel="1" x14ac:dyDescent="0.2">
      <c r="A149" s="56">
        <v>52</v>
      </c>
      <c r="B149" s="57" t="s">
        <v>423</v>
      </c>
      <c r="C149" s="75" t="s">
        <v>424</v>
      </c>
      <c r="D149" s="58" t="s">
        <v>301</v>
      </c>
      <c r="E149" s="59">
        <v>30</v>
      </c>
      <c r="F149" s="60"/>
      <c r="G149" s="61">
        <f>ROUND(E149*F149,2)</f>
        <v>0</v>
      </c>
      <c r="H149" s="60"/>
      <c r="I149" s="61">
        <f>ROUND(E149*H149,2)</f>
        <v>0</v>
      </c>
      <c r="J149" s="60"/>
      <c r="K149" s="61">
        <f>ROUND(E149*J149,2)</f>
        <v>0</v>
      </c>
      <c r="L149" s="61">
        <v>21</v>
      </c>
      <c r="M149" s="61">
        <f>G149*(1+L149/100)</f>
        <v>0</v>
      </c>
      <c r="N149" s="59">
        <v>0</v>
      </c>
      <c r="O149" s="59">
        <f>ROUND(E149*N149,2)</f>
        <v>0</v>
      </c>
      <c r="P149" s="59">
        <v>0</v>
      </c>
      <c r="Q149" s="59">
        <f>ROUND(E149*P149,2)</f>
        <v>0</v>
      </c>
      <c r="R149" s="61"/>
      <c r="S149" s="61" t="s">
        <v>80</v>
      </c>
      <c r="T149" s="62" t="s">
        <v>75</v>
      </c>
      <c r="U149" s="39">
        <v>0</v>
      </c>
      <c r="V149" s="39">
        <f>ROUND(E149*U149,2)</f>
        <v>0</v>
      </c>
      <c r="W149" s="39"/>
      <c r="X149" s="39" t="s">
        <v>88</v>
      </c>
      <c r="Y149" s="29"/>
      <c r="Z149" s="29"/>
      <c r="AA149" s="29"/>
      <c r="AB149" s="29"/>
      <c r="AC149" s="29"/>
      <c r="AD149" s="29"/>
      <c r="AE149" s="29"/>
      <c r="AF149" s="29"/>
      <c r="AG149" s="29" t="s">
        <v>89</v>
      </c>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row>
    <row r="150" spans="1:60" ht="22.5" outlineLevel="1" x14ac:dyDescent="0.2">
      <c r="A150" s="36"/>
      <c r="B150" s="37"/>
      <c r="C150" s="77" t="s">
        <v>425</v>
      </c>
      <c r="D150" s="70"/>
      <c r="E150" s="70"/>
      <c r="F150" s="70"/>
      <c r="G150" s="70"/>
      <c r="H150" s="39"/>
      <c r="I150" s="39"/>
      <c r="J150" s="39"/>
      <c r="K150" s="39"/>
      <c r="L150" s="39"/>
      <c r="M150" s="39"/>
      <c r="N150" s="38"/>
      <c r="O150" s="38"/>
      <c r="P150" s="38"/>
      <c r="Q150" s="38"/>
      <c r="R150" s="39"/>
      <c r="S150" s="39"/>
      <c r="T150" s="39"/>
      <c r="U150" s="39"/>
      <c r="V150" s="39"/>
      <c r="W150" s="39"/>
      <c r="X150" s="39"/>
      <c r="Y150" s="29"/>
      <c r="Z150" s="29"/>
      <c r="AA150" s="29"/>
      <c r="AB150" s="29"/>
      <c r="AC150" s="29"/>
      <c r="AD150" s="29"/>
      <c r="AE150" s="29"/>
      <c r="AF150" s="29"/>
      <c r="AG150" s="29" t="s">
        <v>121</v>
      </c>
      <c r="AH150" s="29"/>
      <c r="AI150" s="29"/>
      <c r="AJ150" s="29"/>
      <c r="AK150" s="29"/>
      <c r="AL150" s="29"/>
      <c r="AM150" s="29"/>
      <c r="AN150" s="29"/>
      <c r="AO150" s="29"/>
      <c r="AP150" s="29"/>
      <c r="AQ150" s="29"/>
      <c r="AR150" s="29"/>
      <c r="AS150" s="29"/>
      <c r="AT150" s="29"/>
      <c r="AU150" s="29"/>
      <c r="AV150" s="29"/>
      <c r="AW150" s="29"/>
      <c r="AX150" s="29"/>
      <c r="AY150" s="29"/>
      <c r="AZ150" s="29"/>
      <c r="BA150" s="72" t="str">
        <f>C150</f>
        <v>Uživatelská  vizualizace datových bodů do grafické centrály /pracovní stanici (PC)- dle použitého typu/ dálkových odečtů MT  v definovaném rozsahu   software,  nastavení paramerů, komplexní vyzkoušení funkcionality, odladění, předání.</v>
      </c>
      <c r="BB150" s="29"/>
      <c r="BC150" s="29"/>
      <c r="BD150" s="29"/>
      <c r="BE150" s="29"/>
      <c r="BF150" s="29"/>
      <c r="BG150" s="29"/>
      <c r="BH150" s="29"/>
    </row>
    <row r="151" spans="1:60" x14ac:dyDescent="0.2">
      <c r="A151" s="1"/>
      <c r="B151" s="2"/>
      <c r="C151" s="79"/>
      <c r="D151" s="4"/>
      <c r="E151" s="1"/>
      <c r="F151" s="1"/>
      <c r="G151" s="1"/>
      <c r="H151" s="1"/>
      <c r="I151" s="1"/>
      <c r="J151" s="1"/>
      <c r="K151" s="1"/>
      <c r="L151" s="1"/>
      <c r="M151" s="1"/>
      <c r="N151" s="1"/>
      <c r="O151" s="1"/>
      <c r="P151" s="1"/>
      <c r="Q151" s="1"/>
      <c r="R151" s="1"/>
      <c r="S151" s="1"/>
      <c r="T151" s="1"/>
      <c r="U151" s="1"/>
      <c r="V151" s="1"/>
      <c r="W151" s="1"/>
      <c r="X151" s="1"/>
      <c r="AE151">
        <v>15</v>
      </c>
      <c r="AF151">
        <v>21</v>
      </c>
      <c r="AG151" t="s">
        <v>56</v>
      </c>
    </row>
    <row r="152" spans="1:60" x14ac:dyDescent="0.2">
      <c r="A152" s="32"/>
      <c r="B152" s="33" t="s">
        <v>5</v>
      </c>
      <c r="C152" s="80"/>
      <c r="D152" s="34"/>
      <c r="E152" s="35"/>
      <c r="F152" s="35"/>
      <c r="G152" s="55">
        <f>G8+G16+G51+G98+G135+G140</f>
        <v>0</v>
      </c>
      <c r="H152" s="1"/>
      <c r="I152" s="1"/>
      <c r="J152" s="1"/>
      <c r="K152" s="1"/>
      <c r="L152" s="1"/>
      <c r="M152" s="1"/>
      <c r="N152" s="1"/>
      <c r="O152" s="1"/>
      <c r="P152" s="1"/>
      <c r="Q152" s="1"/>
      <c r="R152" s="1"/>
      <c r="S152" s="1"/>
      <c r="T152" s="1"/>
      <c r="U152" s="1"/>
      <c r="V152" s="1"/>
      <c r="W152" s="1"/>
      <c r="X152" s="1"/>
      <c r="AE152">
        <f>SUMIF(L7:L150,AE151,G7:G150)</f>
        <v>0</v>
      </c>
      <c r="AF152">
        <f>SUMIF(L7:L150,AF151,G7:G150)</f>
        <v>0</v>
      </c>
      <c r="AG152" t="s">
        <v>248</v>
      </c>
    </row>
    <row r="153" spans="1:60" x14ac:dyDescent="0.2">
      <c r="C153" s="81"/>
      <c r="D153" s="6"/>
      <c r="AG153" t="s">
        <v>249</v>
      </c>
    </row>
    <row r="154" spans="1:60" x14ac:dyDescent="0.2">
      <c r="D154" s="6"/>
    </row>
    <row r="155" spans="1:60" x14ac:dyDescent="0.2">
      <c r="D155" s="6"/>
    </row>
    <row r="156" spans="1:60" x14ac:dyDescent="0.2">
      <c r="D156" s="6"/>
    </row>
    <row r="157" spans="1:60" x14ac:dyDescent="0.2">
      <c r="D157" s="6"/>
    </row>
    <row r="158" spans="1:60" x14ac:dyDescent="0.2">
      <c r="D158" s="6"/>
    </row>
    <row r="159" spans="1:60" x14ac:dyDescent="0.2">
      <c r="D159" s="6"/>
    </row>
    <row r="160" spans="1:60"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M9ieRrdj17ZTWYcIe/fEYIw2/laNsOOTFwzFU/66Ud5NdIkpMrxZ97yOavswkd8oqgEpqRm4dLq0bGJpCs/hjw==" saltValue="yUe5WRDLKmxU+Vgx+xXcnA==" spinCount="100000" sheet="1"/>
  <mergeCells count="52">
    <mergeCell ref="C138:G138"/>
    <mergeCell ref="C145:G145"/>
    <mergeCell ref="C147:G147"/>
    <mergeCell ref="C150:G150"/>
    <mergeCell ref="C123:G123"/>
    <mergeCell ref="C124:G124"/>
    <mergeCell ref="C125:G125"/>
    <mergeCell ref="C126:G126"/>
    <mergeCell ref="C127:G127"/>
    <mergeCell ref="C128:G128"/>
    <mergeCell ref="C115:G115"/>
    <mergeCell ref="C116:G116"/>
    <mergeCell ref="C117:G117"/>
    <mergeCell ref="C119:G119"/>
    <mergeCell ref="C121:G121"/>
    <mergeCell ref="C122:G122"/>
    <mergeCell ref="C108:G108"/>
    <mergeCell ref="C110:G110"/>
    <mergeCell ref="C111:G111"/>
    <mergeCell ref="C112:G112"/>
    <mergeCell ref="C113:G113"/>
    <mergeCell ref="C114:G114"/>
    <mergeCell ref="C73:G73"/>
    <mergeCell ref="C88:G88"/>
    <mergeCell ref="C90:G90"/>
    <mergeCell ref="C100:G100"/>
    <mergeCell ref="C102:G102"/>
    <mergeCell ref="C104:G104"/>
    <mergeCell ref="C56:G56"/>
    <mergeCell ref="C58:G58"/>
    <mergeCell ref="C60:G60"/>
    <mergeCell ref="C66:G66"/>
    <mergeCell ref="C68:G68"/>
    <mergeCell ref="C71:G71"/>
    <mergeCell ref="C42:G42"/>
    <mergeCell ref="C44:G44"/>
    <mergeCell ref="C47:G47"/>
    <mergeCell ref="C50:G50"/>
    <mergeCell ref="C52:G52"/>
    <mergeCell ref="C54:G54"/>
    <mergeCell ref="C18:G18"/>
    <mergeCell ref="C20:G20"/>
    <mergeCell ref="C25:G25"/>
    <mergeCell ref="C27:G27"/>
    <mergeCell ref="C29:G29"/>
    <mergeCell ref="C31:G3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A47B3-8FE2-46AA-BF3F-80D3F94081F7}">
  <sheetPr>
    <outlinePr summaryBelow="0"/>
  </sheetPr>
  <dimension ref="A1:BH5000"/>
  <sheetViews>
    <sheetView workbookViewId="0">
      <pane ySplit="7" topLeftCell="A8" activePane="bottomLeft" state="frozen"/>
      <selection pane="bottomLeft" activeCell="E35" sqref="E35"/>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16</v>
      </c>
      <c r="C3" s="18" t="s">
        <v>17</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34</v>
      </c>
      <c r="C8" s="73" t="s">
        <v>35</v>
      </c>
      <c r="D8" s="48"/>
      <c r="E8" s="49"/>
      <c r="F8" s="50"/>
      <c r="G8" s="50">
        <f>SUMIF(AG9:AG69,"&lt;&gt;NOR",G9:G69)</f>
        <v>0</v>
      </c>
      <c r="H8" s="50"/>
      <c r="I8" s="50">
        <f>SUM(I9:I69)</f>
        <v>0</v>
      </c>
      <c r="J8" s="50"/>
      <c r="K8" s="50">
        <f>SUM(K9:K69)</f>
        <v>0</v>
      </c>
      <c r="L8" s="50"/>
      <c r="M8" s="50">
        <f>SUM(M9:M69)</f>
        <v>0</v>
      </c>
      <c r="N8" s="49"/>
      <c r="O8" s="49">
        <f>SUM(O9:O69)</f>
        <v>0.34000000000000008</v>
      </c>
      <c r="P8" s="49"/>
      <c r="Q8" s="49">
        <f>SUM(Q9:Q69)</f>
        <v>0</v>
      </c>
      <c r="R8" s="50"/>
      <c r="S8" s="50"/>
      <c r="T8" s="51"/>
      <c r="U8" s="45"/>
      <c r="V8" s="45">
        <f>SUM(V9:V69)</f>
        <v>170.32</v>
      </c>
      <c r="W8" s="45"/>
      <c r="X8" s="45"/>
      <c r="AG8" t="s">
        <v>70</v>
      </c>
    </row>
    <row r="9" spans="1:60" outlineLevel="1" x14ac:dyDescent="0.2">
      <c r="A9" s="63">
        <v>1</v>
      </c>
      <c r="B9" s="64" t="s">
        <v>81</v>
      </c>
      <c r="C9" s="74" t="s">
        <v>82</v>
      </c>
      <c r="D9" s="65" t="s">
        <v>73</v>
      </c>
      <c r="E9" s="66">
        <v>75</v>
      </c>
      <c r="F9" s="67"/>
      <c r="G9" s="68">
        <f>ROUND(E9*F9,2)</f>
        <v>0</v>
      </c>
      <c r="H9" s="67"/>
      <c r="I9" s="68">
        <f>ROUND(E9*H9,2)</f>
        <v>0</v>
      </c>
      <c r="J9" s="67"/>
      <c r="K9" s="68">
        <f>ROUND(E9*J9,2)</f>
        <v>0</v>
      </c>
      <c r="L9" s="68">
        <v>21</v>
      </c>
      <c r="M9" s="68">
        <f>G9*(1+L9/100)</f>
        <v>0</v>
      </c>
      <c r="N9" s="66">
        <v>3.2000000000000003E-4</v>
      </c>
      <c r="O9" s="66">
        <f>ROUND(E9*N9,2)</f>
        <v>0.02</v>
      </c>
      <c r="P9" s="66">
        <v>0</v>
      </c>
      <c r="Q9" s="66">
        <f>ROUND(E9*P9,2)</f>
        <v>0</v>
      </c>
      <c r="R9" s="68" t="s">
        <v>34</v>
      </c>
      <c r="S9" s="68" t="s">
        <v>74</v>
      </c>
      <c r="T9" s="69" t="s">
        <v>75</v>
      </c>
      <c r="U9" s="39">
        <v>5.0959999999999998E-2</v>
      </c>
      <c r="V9" s="39">
        <f>ROUND(E9*U9,2)</f>
        <v>3.82</v>
      </c>
      <c r="W9" s="39"/>
      <c r="X9" s="39" t="s">
        <v>76</v>
      </c>
      <c r="Y9" s="29"/>
      <c r="Z9" s="29"/>
      <c r="AA9" s="29"/>
      <c r="AB9" s="29"/>
      <c r="AC9" s="29"/>
      <c r="AD9" s="29"/>
      <c r="AE9" s="29"/>
      <c r="AF9" s="29"/>
      <c r="AG9" s="29" t="s">
        <v>77</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3">
        <v>2</v>
      </c>
      <c r="B10" s="64" t="s">
        <v>83</v>
      </c>
      <c r="C10" s="74" t="s">
        <v>84</v>
      </c>
      <c r="D10" s="65" t="s">
        <v>73</v>
      </c>
      <c r="E10" s="66">
        <v>250</v>
      </c>
      <c r="F10" s="67"/>
      <c r="G10" s="68">
        <f>ROUND(E10*F10,2)</f>
        <v>0</v>
      </c>
      <c r="H10" s="67"/>
      <c r="I10" s="68">
        <f>ROUND(E10*H10,2)</f>
        <v>0</v>
      </c>
      <c r="J10" s="67"/>
      <c r="K10" s="68">
        <f>ROUND(E10*J10,2)</f>
        <v>0</v>
      </c>
      <c r="L10" s="68">
        <v>21</v>
      </c>
      <c r="M10" s="68">
        <f>G10*(1+L10/100)</f>
        <v>0</v>
      </c>
      <c r="N10" s="66">
        <v>1.7000000000000001E-4</v>
      </c>
      <c r="O10" s="66">
        <f>ROUND(E10*N10,2)</f>
        <v>0.04</v>
      </c>
      <c r="P10" s="66">
        <v>0</v>
      </c>
      <c r="Q10" s="66">
        <f>ROUND(E10*P10,2)</f>
        <v>0</v>
      </c>
      <c r="R10" s="68" t="s">
        <v>34</v>
      </c>
      <c r="S10" s="68" t="s">
        <v>74</v>
      </c>
      <c r="T10" s="69" t="s">
        <v>75</v>
      </c>
      <c r="U10" s="39">
        <v>5.0959999999999998E-2</v>
      </c>
      <c r="V10" s="39">
        <f>ROUND(E10*U10,2)</f>
        <v>12.74</v>
      </c>
      <c r="W10" s="39"/>
      <c r="X10" s="39" t="s">
        <v>76</v>
      </c>
      <c r="Y10" s="29"/>
      <c r="Z10" s="29"/>
      <c r="AA10" s="29"/>
      <c r="AB10" s="29"/>
      <c r="AC10" s="29"/>
      <c r="AD10" s="29"/>
      <c r="AE10" s="29"/>
      <c r="AF10" s="29"/>
      <c r="AG10" s="29" t="s">
        <v>77</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22.5" outlineLevel="1" x14ac:dyDescent="0.2">
      <c r="A11" s="63">
        <v>3</v>
      </c>
      <c r="B11" s="64" t="s">
        <v>85</v>
      </c>
      <c r="C11" s="74" t="s">
        <v>86</v>
      </c>
      <c r="D11" s="65" t="s">
        <v>73</v>
      </c>
      <c r="E11" s="66">
        <v>340</v>
      </c>
      <c r="F11" s="67"/>
      <c r="G11" s="68">
        <f>ROUND(E11*F11,2)</f>
        <v>0</v>
      </c>
      <c r="H11" s="67"/>
      <c r="I11" s="68">
        <f>ROUND(E11*H11,2)</f>
        <v>0</v>
      </c>
      <c r="J11" s="67"/>
      <c r="K11" s="68">
        <f>ROUND(E11*J11,2)</f>
        <v>0</v>
      </c>
      <c r="L11" s="68">
        <v>21</v>
      </c>
      <c r="M11" s="68">
        <f>G11*(1+L11/100)</f>
        <v>0</v>
      </c>
      <c r="N11" s="66">
        <v>4.0000000000000003E-5</v>
      </c>
      <c r="O11" s="66">
        <f>ROUND(E11*N11,2)</f>
        <v>0.01</v>
      </c>
      <c r="P11" s="66">
        <v>0</v>
      </c>
      <c r="Q11" s="66">
        <f>ROUND(E11*P11,2)</f>
        <v>0</v>
      </c>
      <c r="R11" s="68" t="s">
        <v>87</v>
      </c>
      <c r="S11" s="68" t="s">
        <v>74</v>
      </c>
      <c r="T11" s="69" t="s">
        <v>75</v>
      </c>
      <c r="U11" s="39">
        <v>0</v>
      </c>
      <c r="V11" s="39">
        <f>ROUND(E11*U11,2)</f>
        <v>0</v>
      </c>
      <c r="W11" s="39"/>
      <c r="X11" s="39" t="s">
        <v>88</v>
      </c>
      <c r="Y11" s="29"/>
      <c r="Z11" s="29"/>
      <c r="AA11" s="29"/>
      <c r="AB11" s="29"/>
      <c r="AC11" s="29"/>
      <c r="AD11" s="29"/>
      <c r="AE11" s="29"/>
      <c r="AF11" s="29"/>
      <c r="AG11" s="29" t="s">
        <v>89</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56">
        <v>4</v>
      </c>
      <c r="B12" s="57" t="s">
        <v>90</v>
      </c>
      <c r="C12" s="75" t="s">
        <v>91</v>
      </c>
      <c r="D12" s="58" t="s">
        <v>73</v>
      </c>
      <c r="E12" s="59">
        <v>340</v>
      </c>
      <c r="F12" s="60"/>
      <c r="G12" s="61">
        <f>ROUND(E12*F12,2)</f>
        <v>0</v>
      </c>
      <c r="H12" s="60"/>
      <c r="I12" s="61">
        <f>ROUND(E12*H12,2)</f>
        <v>0</v>
      </c>
      <c r="J12" s="60"/>
      <c r="K12" s="61">
        <f>ROUND(E12*J12,2)</f>
        <v>0</v>
      </c>
      <c r="L12" s="61">
        <v>21</v>
      </c>
      <c r="M12" s="61">
        <f>G12*(1+L12/100)</f>
        <v>0</v>
      </c>
      <c r="N12" s="59">
        <v>0</v>
      </c>
      <c r="O12" s="59">
        <f>ROUND(E12*N12,2)</f>
        <v>0</v>
      </c>
      <c r="P12" s="59">
        <v>0</v>
      </c>
      <c r="Q12" s="59">
        <f>ROUND(E12*P12,2)</f>
        <v>0</v>
      </c>
      <c r="R12" s="61" t="s">
        <v>34</v>
      </c>
      <c r="S12" s="61" t="s">
        <v>74</v>
      </c>
      <c r="T12" s="62" t="s">
        <v>75</v>
      </c>
      <c r="U12" s="39">
        <v>4.6330000000000003E-2</v>
      </c>
      <c r="V12" s="39">
        <f>ROUND(E12*U12,2)</f>
        <v>15.75</v>
      </c>
      <c r="W12" s="39"/>
      <c r="X12" s="39" t="s">
        <v>76</v>
      </c>
      <c r="Y12" s="29"/>
      <c r="Z12" s="29"/>
      <c r="AA12" s="29"/>
      <c r="AB12" s="29"/>
      <c r="AC12" s="29"/>
      <c r="AD12" s="29"/>
      <c r="AE12" s="29"/>
      <c r="AF12" s="29"/>
      <c r="AG12" s="29" t="s">
        <v>77</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outlineLevel="1" x14ac:dyDescent="0.2">
      <c r="A13" s="36"/>
      <c r="B13" s="37"/>
      <c r="C13" s="76" t="s">
        <v>438</v>
      </c>
      <c r="D13" s="40"/>
      <c r="E13" s="41">
        <v>340</v>
      </c>
      <c r="F13" s="39"/>
      <c r="G13" s="39"/>
      <c r="H13" s="39"/>
      <c r="I13" s="39"/>
      <c r="J13" s="39"/>
      <c r="K13" s="39"/>
      <c r="L13" s="39"/>
      <c r="M13" s="39"/>
      <c r="N13" s="38"/>
      <c r="O13" s="38"/>
      <c r="P13" s="38"/>
      <c r="Q13" s="38"/>
      <c r="R13" s="39"/>
      <c r="S13" s="39"/>
      <c r="T13" s="39"/>
      <c r="U13" s="39"/>
      <c r="V13" s="39"/>
      <c r="W13" s="39"/>
      <c r="X13" s="39"/>
      <c r="Y13" s="29"/>
      <c r="Z13" s="29"/>
      <c r="AA13" s="29"/>
      <c r="AB13" s="29"/>
      <c r="AC13" s="29"/>
      <c r="AD13" s="29"/>
      <c r="AE13" s="29"/>
      <c r="AF13" s="29"/>
      <c r="AG13" s="29" t="s">
        <v>93</v>
      </c>
      <c r="AH13" s="29">
        <v>0</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ht="22.5" outlineLevel="1" x14ac:dyDescent="0.2">
      <c r="A14" s="63">
        <v>5</v>
      </c>
      <c r="B14" s="64" t="s">
        <v>94</v>
      </c>
      <c r="C14" s="74" t="s">
        <v>95</v>
      </c>
      <c r="D14" s="65" t="s">
        <v>73</v>
      </c>
      <c r="E14" s="66">
        <v>170</v>
      </c>
      <c r="F14" s="67"/>
      <c r="G14" s="68">
        <f>ROUND(E14*F14,2)</f>
        <v>0</v>
      </c>
      <c r="H14" s="67"/>
      <c r="I14" s="68">
        <f>ROUND(E14*H14,2)</f>
        <v>0</v>
      </c>
      <c r="J14" s="67"/>
      <c r="K14" s="68">
        <f>ROUND(E14*J14,2)</f>
        <v>0</v>
      </c>
      <c r="L14" s="68">
        <v>21</v>
      </c>
      <c r="M14" s="68">
        <f>G14*(1+L14/100)</f>
        <v>0</v>
      </c>
      <c r="N14" s="66">
        <v>6.9999999999999994E-5</v>
      </c>
      <c r="O14" s="66">
        <f>ROUND(E14*N14,2)</f>
        <v>0.01</v>
      </c>
      <c r="P14" s="66">
        <v>0</v>
      </c>
      <c r="Q14" s="66">
        <f>ROUND(E14*P14,2)</f>
        <v>0</v>
      </c>
      <c r="R14" s="68" t="s">
        <v>87</v>
      </c>
      <c r="S14" s="68" t="s">
        <v>74</v>
      </c>
      <c r="T14" s="69" t="s">
        <v>75</v>
      </c>
      <c r="U14" s="39">
        <v>0</v>
      </c>
      <c r="V14" s="39">
        <f>ROUND(E14*U14,2)</f>
        <v>0</v>
      </c>
      <c r="W14" s="39"/>
      <c r="X14" s="39" t="s">
        <v>88</v>
      </c>
      <c r="Y14" s="29"/>
      <c r="Z14" s="29"/>
      <c r="AA14" s="29"/>
      <c r="AB14" s="29"/>
      <c r="AC14" s="29"/>
      <c r="AD14" s="29"/>
      <c r="AE14" s="29"/>
      <c r="AF14" s="29"/>
      <c r="AG14" s="29" t="s">
        <v>89</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56">
        <v>6</v>
      </c>
      <c r="B15" s="57" t="s">
        <v>96</v>
      </c>
      <c r="C15" s="75" t="s">
        <v>97</v>
      </c>
      <c r="D15" s="58" t="s">
        <v>73</v>
      </c>
      <c r="E15" s="59">
        <v>170</v>
      </c>
      <c r="F15" s="60"/>
      <c r="G15" s="61">
        <f>ROUND(E15*F15,2)</f>
        <v>0</v>
      </c>
      <c r="H15" s="60"/>
      <c r="I15" s="61">
        <f>ROUND(E15*H15,2)</f>
        <v>0</v>
      </c>
      <c r="J15" s="60"/>
      <c r="K15" s="61">
        <f>ROUND(E15*J15,2)</f>
        <v>0</v>
      </c>
      <c r="L15" s="61">
        <v>21</v>
      </c>
      <c r="M15" s="61">
        <f>G15*(1+L15/100)</f>
        <v>0</v>
      </c>
      <c r="N15" s="59">
        <v>0</v>
      </c>
      <c r="O15" s="59">
        <f>ROUND(E15*N15,2)</f>
        <v>0</v>
      </c>
      <c r="P15" s="59">
        <v>0</v>
      </c>
      <c r="Q15" s="59">
        <f>ROUND(E15*P15,2)</f>
        <v>0</v>
      </c>
      <c r="R15" s="61" t="s">
        <v>34</v>
      </c>
      <c r="S15" s="61" t="s">
        <v>74</v>
      </c>
      <c r="T15" s="62" t="s">
        <v>75</v>
      </c>
      <c r="U15" s="39">
        <v>4.6330000000000003E-2</v>
      </c>
      <c r="V15" s="39">
        <f>ROUND(E15*U15,2)</f>
        <v>7.88</v>
      </c>
      <c r="W15" s="39"/>
      <c r="X15" s="39" t="s">
        <v>76</v>
      </c>
      <c r="Y15" s="29"/>
      <c r="Z15" s="29"/>
      <c r="AA15" s="29"/>
      <c r="AB15" s="29"/>
      <c r="AC15" s="29"/>
      <c r="AD15" s="29"/>
      <c r="AE15" s="29"/>
      <c r="AF15" s="29"/>
      <c r="AG15" s="29" t="s">
        <v>77</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6" t="s">
        <v>439</v>
      </c>
      <c r="D16" s="40"/>
      <c r="E16" s="41">
        <v>170</v>
      </c>
      <c r="F16" s="39"/>
      <c r="G16" s="39"/>
      <c r="H16" s="39"/>
      <c r="I16" s="39"/>
      <c r="J16" s="39"/>
      <c r="K16" s="39"/>
      <c r="L16" s="39"/>
      <c r="M16" s="39"/>
      <c r="N16" s="38"/>
      <c r="O16" s="38"/>
      <c r="P16" s="38"/>
      <c r="Q16" s="38"/>
      <c r="R16" s="39"/>
      <c r="S16" s="39"/>
      <c r="T16" s="39"/>
      <c r="U16" s="39"/>
      <c r="V16" s="39"/>
      <c r="W16" s="39"/>
      <c r="X16" s="39"/>
      <c r="Y16" s="29"/>
      <c r="Z16" s="29"/>
      <c r="AA16" s="29"/>
      <c r="AB16" s="29"/>
      <c r="AC16" s="29"/>
      <c r="AD16" s="29"/>
      <c r="AE16" s="29"/>
      <c r="AF16" s="29"/>
      <c r="AG16" s="29" t="s">
        <v>93</v>
      </c>
      <c r="AH16" s="29">
        <v>0</v>
      </c>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ht="22.5" outlineLevel="1" x14ac:dyDescent="0.2">
      <c r="A17" s="63">
        <v>7</v>
      </c>
      <c r="B17" s="64" t="s">
        <v>99</v>
      </c>
      <c r="C17" s="74" t="s">
        <v>100</v>
      </c>
      <c r="D17" s="65" t="s">
        <v>73</v>
      </c>
      <c r="E17" s="66">
        <v>130</v>
      </c>
      <c r="F17" s="67"/>
      <c r="G17" s="68">
        <f>ROUND(E17*F17,2)</f>
        <v>0</v>
      </c>
      <c r="H17" s="67"/>
      <c r="I17" s="68">
        <f>ROUND(E17*H17,2)</f>
        <v>0</v>
      </c>
      <c r="J17" s="67"/>
      <c r="K17" s="68">
        <f>ROUND(E17*J17,2)</f>
        <v>0</v>
      </c>
      <c r="L17" s="68">
        <v>21</v>
      </c>
      <c r="M17" s="68">
        <f>G17*(1+L17/100)</f>
        <v>0</v>
      </c>
      <c r="N17" s="66">
        <v>1.1E-4</v>
      </c>
      <c r="O17" s="66">
        <f>ROUND(E17*N17,2)</f>
        <v>0.01</v>
      </c>
      <c r="P17" s="66">
        <v>0</v>
      </c>
      <c r="Q17" s="66">
        <f>ROUND(E17*P17,2)</f>
        <v>0</v>
      </c>
      <c r="R17" s="68" t="s">
        <v>87</v>
      </c>
      <c r="S17" s="68" t="s">
        <v>74</v>
      </c>
      <c r="T17" s="69" t="s">
        <v>75</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56">
        <v>8</v>
      </c>
      <c r="B18" s="57" t="s">
        <v>101</v>
      </c>
      <c r="C18" s="75" t="s">
        <v>102</v>
      </c>
      <c r="D18" s="58" t="s">
        <v>73</v>
      </c>
      <c r="E18" s="59">
        <v>130</v>
      </c>
      <c r="F18" s="60"/>
      <c r="G18" s="61">
        <f>ROUND(E18*F18,2)</f>
        <v>0</v>
      </c>
      <c r="H18" s="60"/>
      <c r="I18" s="61">
        <f>ROUND(E18*H18,2)</f>
        <v>0</v>
      </c>
      <c r="J18" s="60"/>
      <c r="K18" s="61">
        <f>ROUND(E18*J18,2)</f>
        <v>0</v>
      </c>
      <c r="L18" s="61">
        <v>21</v>
      </c>
      <c r="M18" s="61">
        <f>G18*(1+L18/100)</f>
        <v>0</v>
      </c>
      <c r="N18" s="59">
        <v>0</v>
      </c>
      <c r="O18" s="59">
        <f>ROUND(E18*N18,2)</f>
        <v>0</v>
      </c>
      <c r="P18" s="59">
        <v>0</v>
      </c>
      <c r="Q18" s="59">
        <f>ROUND(E18*P18,2)</f>
        <v>0</v>
      </c>
      <c r="R18" s="61" t="s">
        <v>34</v>
      </c>
      <c r="S18" s="61" t="s">
        <v>74</v>
      </c>
      <c r="T18" s="62" t="s">
        <v>75</v>
      </c>
      <c r="U18" s="39">
        <v>4.6330000000000003E-2</v>
      </c>
      <c r="V18" s="39">
        <f>ROUND(E18*U18,2)</f>
        <v>6.02</v>
      </c>
      <c r="W18" s="39"/>
      <c r="X18" s="39" t="s">
        <v>76</v>
      </c>
      <c r="Y18" s="29"/>
      <c r="Z18" s="29"/>
      <c r="AA18" s="29"/>
      <c r="AB18" s="29"/>
      <c r="AC18" s="29"/>
      <c r="AD18" s="29"/>
      <c r="AE18" s="29"/>
      <c r="AF18" s="29"/>
      <c r="AG18" s="29" t="s">
        <v>77</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36"/>
      <c r="B19" s="37"/>
      <c r="C19" s="76" t="s">
        <v>440</v>
      </c>
      <c r="D19" s="40"/>
      <c r="E19" s="41">
        <v>130</v>
      </c>
      <c r="F19" s="39"/>
      <c r="G19" s="39"/>
      <c r="H19" s="39"/>
      <c r="I19" s="39"/>
      <c r="J19" s="39"/>
      <c r="K19" s="39"/>
      <c r="L19" s="39"/>
      <c r="M19" s="39"/>
      <c r="N19" s="38"/>
      <c r="O19" s="38"/>
      <c r="P19" s="38"/>
      <c r="Q19" s="38"/>
      <c r="R19" s="39"/>
      <c r="S19" s="39"/>
      <c r="T19" s="39"/>
      <c r="U19" s="39"/>
      <c r="V19" s="39"/>
      <c r="W19" s="39"/>
      <c r="X19" s="39"/>
      <c r="Y19" s="29"/>
      <c r="Z19" s="29"/>
      <c r="AA19" s="29"/>
      <c r="AB19" s="29"/>
      <c r="AC19" s="29"/>
      <c r="AD19" s="29"/>
      <c r="AE19" s="29"/>
      <c r="AF19" s="29"/>
      <c r="AG19" s="29" t="s">
        <v>93</v>
      </c>
      <c r="AH19" s="29">
        <v>0</v>
      </c>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ht="22.5" outlineLevel="1" x14ac:dyDescent="0.2">
      <c r="A20" s="63">
        <v>9</v>
      </c>
      <c r="B20" s="64" t="s">
        <v>104</v>
      </c>
      <c r="C20" s="74" t="s">
        <v>105</v>
      </c>
      <c r="D20" s="65" t="s">
        <v>73</v>
      </c>
      <c r="E20" s="66">
        <v>20</v>
      </c>
      <c r="F20" s="67"/>
      <c r="G20" s="68">
        <f>ROUND(E20*F20,2)</f>
        <v>0</v>
      </c>
      <c r="H20" s="67"/>
      <c r="I20" s="68">
        <f>ROUND(E20*H20,2)</f>
        <v>0</v>
      </c>
      <c r="J20" s="67"/>
      <c r="K20" s="68">
        <f>ROUND(E20*J20,2)</f>
        <v>0</v>
      </c>
      <c r="L20" s="68">
        <v>21</v>
      </c>
      <c r="M20" s="68">
        <f>G20*(1+L20/100)</f>
        <v>0</v>
      </c>
      <c r="N20" s="66">
        <v>2.1000000000000001E-4</v>
      </c>
      <c r="O20" s="66">
        <f>ROUND(E20*N20,2)</f>
        <v>0</v>
      </c>
      <c r="P20" s="66">
        <v>0</v>
      </c>
      <c r="Q20" s="66">
        <f>ROUND(E20*P20,2)</f>
        <v>0</v>
      </c>
      <c r="R20" s="68" t="s">
        <v>87</v>
      </c>
      <c r="S20" s="68" t="s">
        <v>74</v>
      </c>
      <c r="T20" s="69" t="s">
        <v>75</v>
      </c>
      <c r="U20" s="39">
        <v>0</v>
      </c>
      <c r="V20" s="39">
        <f>ROUND(E20*U20,2)</f>
        <v>0</v>
      </c>
      <c r="W20" s="39"/>
      <c r="X20" s="39"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56">
        <v>10</v>
      </c>
      <c r="B21" s="57" t="s">
        <v>106</v>
      </c>
      <c r="C21" s="75" t="s">
        <v>107</v>
      </c>
      <c r="D21" s="58" t="s">
        <v>73</v>
      </c>
      <c r="E21" s="59">
        <v>20</v>
      </c>
      <c r="F21" s="60"/>
      <c r="G21" s="61">
        <f>ROUND(E21*F21,2)</f>
        <v>0</v>
      </c>
      <c r="H21" s="60"/>
      <c r="I21" s="61">
        <f>ROUND(E21*H21,2)</f>
        <v>0</v>
      </c>
      <c r="J21" s="60"/>
      <c r="K21" s="61">
        <f>ROUND(E21*J21,2)</f>
        <v>0</v>
      </c>
      <c r="L21" s="61">
        <v>21</v>
      </c>
      <c r="M21" s="61">
        <f>G21*(1+L21/100)</f>
        <v>0</v>
      </c>
      <c r="N21" s="59">
        <v>0</v>
      </c>
      <c r="O21" s="59">
        <f>ROUND(E21*N21,2)</f>
        <v>0</v>
      </c>
      <c r="P21" s="59">
        <v>0</v>
      </c>
      <c r="Q21" s="59">
        <f>ROUND(E21*P21,2)</f>
        <v>0</v>
      </c>
      <c r="R21" s="61" t="s">
        <v>34</v>
      </c>
      <c r="S21" s="61" t="s">
        <v>74</v>
      </c>
      <c r="T21" s="62" t="s">
        <v>75</v>
      </c>
      <c r="U21" s="39">
        <v>9.0499999999999997E-2</v>
      </c>
      <c r="V21" s="39">
        <f>ROUND(E21*U21,2)</f>
        <v>1.81</v>
      </c>
      <c r="W21" s="39"/>
      <c r="X21" s="39" t="s">
        <v>76</v>
      </c>
      <c r="Y21" s="29"/>
      <c r="Z21" s="29"/>
      <c r="AA21" s="29"/>
      <c r="AB21" s="29"/>
      <c r="AC21" s="29"/>
      <c r="AD21" s="29"/>
      <c r="AE21" s="29"/>
      <c r="AF21" s="29"/>
      <c r="AG21" s="29" t="s">
        <v>77</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36"/>
      <c r="B22" s="37"/>
      <c r="C22" s="76" t="s">
        <v>441</v>
      </c>
      <c r="D22" s="40"/>
      <c r="E22" s="41">
        <v>20</v>
      </c>
      <c r="F22" s="39"/>
      <c r="G22" s="39"/>
      <c r="H22" s="39"/>
      <c r="I22" s="39"/>
      <c r="J22" s="39"/>
      <c r="K22" s="39"/>
      <c r="L22" s="39"/>
      <c r="M22" s="39"/>
      <c r="N22" s="38"/>
      <c r="O22" s="38"/>
      <c r="P22" s="38"/>
      <c r="Q22" s="38"/>
      <c r="R22" s="39"/>
      <c r="S22" s="39"/>
      <c r="T22" s="39"/>
      <c r="U22" s="39"/>
      <c r="V22" s="39"/>
      <c r="W22" s="39"/>
      <c r="X22" s="39"/>
      <c r="Y22" s="29"/>
      <c r="Z22" s="29"/>
      <c r="AA22" s="29"/>
      <c r="AB22" s="29"/>
      <c r="AC22" s="29"/>
      <c r="AD22" s="29"/>
      <c r="AE22" s="29"/>
      <c r="AF22" s="29"/>
      <c r="AG22" s="29" t="s">
        <v>93</v>
      </c>
      <c r="AH22" s="29">
        <v>0</v>
      </c>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63">
        <v>11</v>
      </c>
      <c r="B23" s="64" t="s">
        <v>109</v>
      </c>
      <c r="C23" s="74" t="s">
        <v>110</v>
      </c>
      <c r="D23" s="65" t="s">
        <v>73</v>
      </c>
      <c r="E23" s="66">
        <v>20</v>
      </c>
      <c r="F23" s="67"/>
      <c r="G23" s="68">
        <f>ROUND(E23*F23,2)</f>
        <v>0</v>
      </c>
      <c r="H23" s="67"/>
      <c r="I23" s="68">
        <f>ROUND(E23*H23,2)</f>
        <v>0</v>
      </c>
      <c r="J23" s="67"/>
      <c r="K23" s="68">
        <f>ROUND(E23*J23,2)</f>
        <v>0</v>
      </c>
      <c r="L23" s="68">
        <v>21</v>
      </c>
      <c r="M23" s="68">
        <f>G23*(1+L23/100)</f>
        <v>0</v>
      </c>
      <c r="N23" s="66">
        <v>8.0000000000000007E-5</v>
      </c>
      <c r="O23" s="66">
        <f>ROUND(E23*N23,2)</f>
        <v>0</v>
      </c>
      <c r="P23" s="66">
        <v>0</v>
      </c>
      <c r="Q23" s="66">
        <f>ROUND(E23*P23,2)</f>
        <v>0</v>
      </c>
      <c r="R23" s="68"/>
      <c r="S23" s="68" t="s">
        <v>80</v>
      </c>
      <c r="T23" s="69" t="s">
        <v>75</v>
      </c>
      <c r="U23" s="39">
        <v>0</v>
      </c>
      <c r="V23" s="39">
        <f>ROUND(E23*U23,2)</f>
        <v>0</v>
      </c>
      <c r="W23" s="39"/>
      <c r="X23" s="39" t="s">
        <v>88</v>
      </c>
      <c r="Y23" s="29"/>
      <c r="Z23" s="29"/>
      <c r="AA23" s="29"/>
      <c r="AB23" s="29"/>
      <c r="AC23" s="29"/>
      <c r="AD23" s="29"/>
      <c r="AE23" s="29"/>
      <c r="AF23" s="29"/>
      <c r="AG23" s="29" t="s">
        <v>89</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63">
        <v>12</v>
      </c>
      <c r="B24" s="64" t="s">
        <v>111</v>
      </c>
      <c r="C24" s="74" t="s">
        <v>112</v>
      </c>
      <c r="D24" s="65" t="s">
        <v>0</v>
      </c>
      <c r="E24" s="66">
        <v>3</v>
      </c>
      <c r="F24" s="67"/>
      <c r="G24" s="68">
        <f>ROUND(E24*F24,2)</f>
        <v>0</v>
      </c>
      <c r="H24" s="67"/>
      <c r="I24" s="68">
        <f>ROUND(E24*H24,2)</f>
        <v>0</v>
      </c>
      <c r="J24" s="67"/>
      <c r="K24" s="68">
        <f>ROUND(E24*J24,2)</f>
        <v>0</v>
      </c>
      <c r="L24" s="68">
        <v>21</v>
      </c>
      <c r="M24" s="68">
        <f>G24*(1+L24/100)</f>
        <v>0</v>
      </c>
      <c r="N24" s="66">
        <v>0</v>
      </c>
      <c r="O24" s="66">
        <f>ROUND(E24*N24,2)</f>
        <v>0</v>
      </c>
      <c r="P24" s="66">
        <v>0</v>
      </c>
      <c r="Q24" s="66">
        <f>ROUND(E24*P24,2)</f>
        <v>0</v>
      </c>
      <c r="R24" s="68"/>
      <c r="S24" s="68" t="s">
        <v>80</v>
      </c>
      <c r="T24" s="69" t="s">
        <v>75</v>
      </c>
      <c r="U24" s="39">
        <v>0</v>
      </c>
      <c r="V24" s="39">
        <f>ROUND(E24*U24,2)</f>
        <v>0</v>
      </c>
      <c r="W24" s="39"/>
      <c r="X24" s="39"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63">
        <v>13</v>
      </c>
      <c r="B25" s="64" t="s">
        <v>113</v>
      </c>
      <c r="C25" s="74" t="s">
        <v>114</v>
      </c>
      <c r="D25" s="65" t="s">
        <v>73</v>
      </c>
      <c r="E25" s="66">
        <v>20</v>
      </c>
      <c r="F25" s="67"/>
      <c r="G25" s="68">
        <f>ROUND(E25*F25,2)</f>
        <v>0</v>
      </c>
      <c r="H25" s="67"/>
      <c r="I25" s="68">
        <f>ROUND(E25*H25,2)</f>
        <v>0</v>
      </c>
      <c r="J25" s="67"/>
      <c r="K25" s="68">
        <f>ROUND(E25*J25,2)</f>
        <v>0</v>
      </c>
      <c r="L25" s="68">
        <v>21</v>
      </c>
      <c r="M25" s="68">
        <f>G25*(1+L25/100)</f>
        <v>0</v>
      </c>
      <c r="N25" s="66">
        <v>2.5600000000000002E-3</v>
      </c>
      <c r="O25" s="66">
        <f>ROUND(E25*N25,2)</f>
        <v>0.05</v>
      </c>
      <c r="P25" s="66">
        <v>0</v>
      </c>
      <c r="Q25" s="66">
        <f>ROUND(E25*P25,2)</f>
        <v>0</v>
      </c>
      <c r="R25" s="68" t="s">
        <v>87</v>
      </c>
      <c r="S25" s="68" t="s">
        <v>74</v>
      </c>
      <c r="T25" s="69" t="s">
        <v>75</v>
      </c>
      <c r="U25" s="39">
        <v>0</v>
      </c>
      <c r="V25" s="39">
        <f>ROUND(E25*U25,2)</f>
        <v>0</v>
      </c>
      <c r="W25" s="39"/>
      <c r="X25" s="39"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6">
        <v>14</v>
      </c>
      <c r="B26" s="57" t="s">
        <v>118</v>
      </c>
      <c r="C26" s="75" t="s">
        <v>119</v>
      </c>
      <c r="D26" s="58" t="s">
        <v>73</v>
      </c>
      <c r="E26" s="59">
        <v>20</v>
      </c>
      <c r="F26" s="60"/>
      <c r="G26" s="61">
        <f>ROUND(E26*F26,2)</f>
        <v>0</v>
      </c>
      <c r="H26" s="60"/>
      <c r="I26" s="61">
        <f>ROUND(E26*H26,2)</f>
        <v>0</v>
      </c>
      <c r="J26" s="60"/>
      <c r="K26" s="61">
        <f>ROUND(E26*J26,2)</f>
        <v>0</v>
      </c>
      <c r="L26" s="61">
        <v>21</v>
      </c>
      <c r="M26" s="61">
        <f>G26*(1+L26/100)</f>
        <v>0</v>
      </c>
      <c r="N26" s="59">
        <v>0</v>
      </c>
      <c r="O26" s="59">
        <f>ROUND(E26*N26,2)</f>
        <v>0</v>
      </c>
      <c r="P26" s="59">
        <v>0</v>
      </c>
      <c r="Q26" s="59">
        <f>ROUND(E26*P26,2)</f>
        <v>0</v>
      </c>
      <c r="R26" s="61" t="s">
        <v>34</v>
      </c>
      <c r="S26" s="61" t="s">
        <v>74</v>
      </c>
      <c r="T26" s="62" t="s">
        <v>75</v>
      </c>
      <c r="U26" s="39">
        <v>0.77266999999999997</v>
      </c>
      <c r="V26" s="39">
        <f>ROUND(E26*U26,2)</f>
        <v>15.45</v>
      </c>
      <c r="W26" s="39"/>
      <c r="X26" s="39" t="s">
        <v>76</v>
      </c>
      <c r="Y26" s="29"/>
      <c r="Z26" s="29"/>
      <c r="AA26" s="29"/>
      <c r="AB26" s="29"/>
      <c r="AC26" s="29"/>
      <c r="AD26" s="29"/>
      <c r="AE26" s="29"/>
      <c r="AF26" s="29"/>
      <c r="AG26" s="29" t="s">
        <v>77</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7" t="s">
        <v>120</v>
      </c>
      <c r="D27" s="70"/>
      <c r="E27" s="70"/>
      <c r="F27" s="70"/>
      <c r="G27" s="70"/>
      <c r="H27" s="39"/>
      <c r="I27" s="39"/>
      <c r="J27" s="39"/>
      <c r="K27" s="39"/>
      <c r="L27" s="39"/>
      <c r="M27" s="39"/>
      <c r="N27" s="38"/>
      <c r="O27" s="38"/>
      <c r="P27" s="38"/>
      <c r="Q27" s="38"/>
      <c r="R27" s="39"/>
      <c r="S27" s="39"/>
      <c r="T27" s="39"/>
      <c r="U27" s="39"/>
      <c r="V27" s="39"/>
      <c r="W27" s="39"/>
      <c r="X27" s="39"/>
      <c r="Y27" s="29"/>
      <c r="Z27" s="29"/>
      <c r="AA27" s="29"/>
      <c r="AB27" s="29"/>
      <c r="AC27" s="29"/>
      <c r="AD27" s="29"/>
      <c r="AE27" s="29"/>
      <c r="AF27" s="29"/>
      <c r="AG27" s="29" t="s">
        <v>121</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6" t="s">
        <v>441</v>
      </c>
      <c r="D28" s="40"/>
      <c r="E28" s="41">
        <v>20</v>
      </c>
      <c r="F28" s="39"/>
      <c r="G28" s="39"/>
      <c r="H28" s="39"/>
      <c r="I28" s="39"/>
      <c r="J28" s="39"/>
      <c r="K28" s="39"/>
      <c r="L28" s="39"/>
      <c r="M28" s="39"/>
      <c r="N28" s="38"/>
      <c r="O28" s="38"/>
      <c r="P28" s="38"/>
      <c r="Q28" s="38"/>
      <c r="R28" s="39"/>
      <c r="S28" s="39"/>
      <c r="T28" s="39"/>
      <c r="U28" s="39"/>
      <c r="V28" s="39"/>
      <c r="W28" s="39"/>
      <c r="X28" s="39"/>
      <c r="Y28" s="29"/>
      <c r="Z28" s="29"/>
      <c r="AA28" s="29"/>
      <c r="AB28" s="29"/>
      <c r="AC28" s="29"/>
      <c r="AD28" s="29"/>
      <c r="AE28" s="29"/>
      <c r="AF28" s="29"/>
      <c r="AG28" s="29" t="s">
        <v>93</v>
      </c>
      <c r="AH28" s="29">
        <v>0</v>
      </c>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ht="22.5" outlineLevel="1" x14ac:dyDescent="0.2">
      <c r="A29" s="56">
        <v>15</v>
      </c>
      <c r="B29" s="57" t="s">
        <v>115</v>
      </c>
      <c r="C29" s="75" t="s">
        <v>116</v>
      </c>
      <c r="D29" s="58" t="s">
        <v>73</v>
      </c>
      <c r="E29" s="59">
        <v>20</v>
      </c>
      <c r="F29" s="60"/>
      <c r="G29" s="61">
        <f>ROUND(E29*F29,2)</f>
        <v>0</v>
      </c>
      <c r="H29" s="60"/>
      <c r="I29" s="61">
        <f>ROUND(E29*H29,2)</f>
        <v>0</v>
      </c>
      <c r="J29" s="60"/>
      <c r="K29" s="61">
        <f>ROUND(E29*J29,2)</f>
        <v>0</v>
      </c>
      <c r="L29" s="61">
        <v>21</v>
      </c>
      <c r="M29" s="61">
        <f>G29*(1+L29/100)</f>
        <v>0</v>
      </c>
      <c r="N29" s="59">
        <v>2.3900000000000002E-3</v>
      </c>
      <c r="O29" s="59">
        <f>ROUND(E29*N29,2)</f>
        <v>0.05</v>
      </c>
      <c r="P29" s="59">
        <v>0</v>
      </c>
      <c r="Q29" s="59">
        <f>ROUND(E29*P29,2)</f>
        <v>0</v>
      </c>
      <c r="R29" s="61" t="s">
        <v>87</v>
      </c>
      <c r="S29" s="61" t="s">
        <v>74</v>
      </c>
      <c r="T29" s="62" t="s">
        <v>75</v>
      </c>
      <c r="U29" s="39">
        <v>0</v>
      </c>
      <c r="V29" s="39">
        <f>ROUND(E29*U29,2)</f>
        <v>0</v>
      </c>
      <c r="W29" s="39"/>
      <c r="X29" s="39" t="s">
        <v>88</v>
      </c>
      <c r="Y29" s="29"/>
      <c r="Z29" s="29"/>
      <c r="AA29" s="29"/>
      <c r="AB29" s="29"/>
      <c r="AC29" s="29"/>
      <c r="AD29" s="29"/>
      <c r="AE29" s="29"/>
      <c r="AF29" s="29"/>
      <c r="AG29" s="29" t="s">
        <v>89</v>
      </c>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36"/>
      <c r="B30" s="37"/>
      <c r="C30" s="76" t="s">
        <v>441</v>
      </c>
      <c r="D30" s="40"/>
      <c r="E30" s="41">
        <v>20</v>
      </c>
      <c r="F30" s="39"/>
      <c r="G30" s="39"/>
      <c r="H30" s="39"/>
      <c r="I30" s="39"/>
      <c r="J30" s="39"/>
      <c r="K30" s="39"/>
      <c r="L30" s="39"/>
      <c r="M30" s="39"/>
      <c r="N30" s="38"/>
      <c r="O30" s="38"/>
      <c r="P30" s="38"/>
      <c r="Q30" s="38"/>
      <c r="R30" s="39"/>
      <c r="S30" s="39"/>
      <c r="T30" s="39"/>
      <c r="U30" s="39"/>
      <c r="V30" s="39"/>
      <c r="W30" s="39"/>
      <c r="X30" s="39"/>
      <c r="Y30" s="29"/>
      <c r="Z30" s="29"/>
      <c r="AA30" s="29"/>
      <c r="AB30" s="29"/>
      <c r="AC30" s="29"/>
      <c r="AD30" s="29"/>
      <c r="AE30" s="29"/>
      <c r="AF30" s="29"/>
      <c r="AG30" s="29" t="s">
        <v>93</v>
      </c>
      <c r="AH30" s="29">
        <v>0</v>
      </c>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63">
        <v>16</v>
      </c>
      <c r="B31" s="64" t="s">
        <v>122</v>
      </c>
      <c r="C31" s="74" t="s">
        <v>123</v>
      </c>
      <c r="D31" s="65" t="s">
        <v>124</v>
      </c>
      <c r="E31" s="66">
        <v>25</v>
      </c>
      <c r="F31" s="67"/>
      <c r="G31" s="68">
        <f>ROUND(E31*F31,2)</f>
        <v>0</v>
      </c>
      <c r="H31" s="67"/>
      <c r="I31" s="68">
        <f>ROUND(E31*H31,2)</f>
        <v>0</v>
      </c>
      <c r="J31" s="67"/>
      <c r="K31" s="68">
        <f>ROUND(E31*J31,2)</f>
        <v>0</v>
      </c>
      <c r="L31" s="68">
        <v>21</v>
      </c>
      <c r="M31" s="68">
        <f>G31*(1+L31/100)</f>
        <v>0</v>
      </c>
      <c r="N31" s="66">
        <v>1.48E-3</v>
      </c>
      <c r="O31" s="66">
        <f>ROUND(E31*N31,2)</f>
        <v>0.04</v>
      </c>
      <c r="P31" s="66">
        <v>0</v>
      </c>
      <c r="Q31" s="66">
        <f>ROUND(E31*P31,2)</f>
        <v>0</v>
      </c>
      <c r="R31" s="68" t="s">
        <v>87</v>
      </c>
      <c r="S31" s="68" t="s">
        <v>74</v>
      </c>
      <c r="T31" s="69" t="s">
        <v>75</v>
      </c>
      <c r="U31" s="39">
        <v>0</v>
      </c>
      <c r="V31" s="39">
        <f>ROUND(E31*U31,2)</f>
        <v>0</v>
      </c>
      <c r="W31" s="39"/>
      <c r="X31" s="39"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56">
        <v>17</v>
      </c>
      <c r="B32" s="57" t="s">
        <v>125</v>
      </c>
      <c r="C32" s="75" t="s">
        <v>126</v>
      </c>
      <c r="D32" s="58" t="s">
        <v>73</v>
      </c>
      <c r="E32" s="59">
        <v>25</v>
      </c>
      <c r="F32" s="60"/>
      <c r="G32" s="61">
        <f>ROUND(E32*F32,2)</f>
        <v>0</v>
      </c>
      <c r="H32" s="60"/>
      <c r="I32" s="61">
        <f>ROUND(E32*H32,2)</f>
        <v>0</v>
      </c>
      <c r="J32" s="60"/>
      <c r="K32" s="61">
        <f>ROUND(E32*J32,2)</f>
        <v>0</v>
      </c>
      <c r="L32" s="61">
        <v>21</v>
      </c>
      <c r="M32" s="61">
        <f>G32*(1+L32/100)</f>
        <v>0</v>
      </c>
      <c r="N32" s="59">
        <v>0</v>
      </c>
      <c r="O32" s="59">
        <f>ROUND(E32*N32,2)</f>
        <v>0</v>
      </c>
      <c r="P32" s="59">
        <v>0</v>
      </c>
      <c r="Q32" s="59">
        <f>ROUND(E32*P32,2)</f>
        <v>0</v>
      </c>
      <c r="R32" s="61" t="s">
        <v>34</v>
      </c>
      <c r="S32" s="61" t="s">
        <v>74</v>
      </c>
      <c r="T32" s="62" t="s">
        <v>75</v>
      </c>
      <c r="U32" s="39">
        <v>0.64832999999999996</v>
      </c>
      <c r="V32" s="39">
        <f>ROUND(E32*U32,2)</f>
        <v>16.21</v>
      </c>
      <c r="W32" s="39"/>
      <c r="X32" s="39" t="s">
        <v>76</v>
      </c>
      <c r="Y32" s="29"/>
      <c r="Z32" s="29"/>
      <c r="AA32" s="29"/>
      <c r="AB32" s="29"/>
      <c r="AC32" s="29"/>
      <c r="AD32" s="29"/>
      <c r="AE32" s="29"/>
      <c r="AF32" s="29"/>
      <c r="AG32" s="29" t="s">
        <v>77</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7" t="s">
        <v>120</v>
      </c>
      <c r="D33" s="70"/>
      <c r="E33" s="70"/>
      <c r="F33" s="70"/>
      <c r="G33" s="70"/>
      <c r="H33" s="39"/>
      <c r="I33" s="39"/>
      <c r="J33" s="39"/>
      <c r="K33" s="39"/>
      <c r="L33" s="39"/>
      <c r="M33" s="39"/>
      <c r="N33" s="38"/>
      <c r="O33" s="38"/>
      <c r="P33" s="38"/>
      <c r="Q33" s="38"/>
      <c r="R33" s="39"/>
      <c r="S33" s="39"/>
      <c r="T33" s="39"/>
      <c r="U33" s="39"/>
      <c r="V33" s="39"/>
      <c r="W33" s="39"/>
      <c r="X33" s="39"/>
      <c r="Y33" s="29"/>
      <c r="Z33" s="29"/>
      <c r="AA33" s="29"/>
      <c r="AB33" s="29"/>
      <c r="AC33" s="29"/>
      <c r="AD33" s="29"/>
      <c r="AE33" s="29"/>
      <c r="AF33" s="29"/>
      <c r="AG33" s="29" t="s">
        <v>121</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6" t="s">
        <v>442</v>
      </c>
      <c r="D34" s="40"/>
      <c r="E34" s="41">
        <v>25</v>
      </c>
      <c r="F34" s="39"/>
      <c r="G34" s="39"/>
      <c r="H34" s="39"/>
      <c r="I34" s="39"/>
      <c r="J34" s="39"/>
      <c r="K34" s="39"/>
      <c r="L34" s="39"/>
      <c r="M34" s="39"/>
      <c r="N34" s="38"/>
      <c r="O34" s="38"/>
      <c r="P34" s="38"/>
      <c r="Q34" s="38"/>
      <c r="R34" s="39"/>
      <c r="S34" s="39"/>
      <c r="T34" s="39"/>
      <c r="U34" s="39"/>
      <c r="V34" s="39"/>
      <c r="W34" s="39"/>
      <c r="X34" s="39"/>
      <c r="Y34" s="29"/>
      <c r="Z34" s="29"/>
      <c r="AA34" s="29"/>
      <c r="AB34" s="29"/>
      <c r="AC34" s="29"/>
      <c r="AD34" s="29"/>
      <c r="AE34" s="29"/>
      <c r="AF34" s="29"/>
      <c r="AG34" s="29" t="s">
        <v>93</v>
      </c>
      <c r="AH34" s="29">
        <v>0</v>
      </c>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ht="22.5" outlineLevel="1" x14ac:dyDescent="0.2">
      <c r="A35" s="56">
        <v>18</v>
      </c>
      <c r="B35" s="57" t="s">
        <v>128</v>
      </c>
      <c r="C35" s="75" t="s">
        <v>129</v>
      </c>
      <c r="D35" s="58" t="s">
        <v>130</v>
      </c>
      <c r="E35" s="59">
        <v>25</v>
      </c>
      <c r="F35" s="60"/>
      <c r="G35" s="61">
        <f>ROUND(E35*F35,2)</f>
        <v>0</v>
      </c>
      <c r="H35" s="60"/>
      <c r="I35" s="61">
        <f>ROUND(E35*H35,2)</f>
        <v>0</v>
      </c>
      <c r="J35" s="60"/>
      <c r="K35" s="61">
        <f>ROUND(E35*J35,2)</f>
        <v>0</v>
      </c>
      <c r="L35" s="61">
        <v>21</v>
      </c>
      <c r="M35" s="61">
        <f>G35*(1+L35/100)</f>
        <v>0</v>
      </c>
      <c r="N35" s="59">
        <v>2.2000000000000001E-4</v>
      </c>
      <c r="O35" s="59">
        <f>ROUND(E35*N35,2)</f>
        <v>0.01</v>
      </c>
      <c r="P35" s="59">
        <v>0</v>
      </c>
      <c r="Q35" s="59">
        <f>ROUND(E35*P35,2)</f>
        <v>0</v>
      </c>
      <c r="R35" s="61" t="s">
        <v>87</v>
      </c>
      <c r="S35" s="61" t="s">
        <v>131</v>
      </c>
      <c r="T35" s="62" t="s">
        <v>75</v>
      </c>
      <c r="U35" s="39">
        <v>0</v>
      </c>
      <c r="V35" s="39">
        <f>ROUND(E35*U35,2)</f>
        <v>0</v>
      </c>
      <c r="W35" s="39"/>
      <c r="X35" s="39" t="s">
        <v>88</v>
      </c>
      <c r="Y35" s="29"/>
      <c r="Z35" s="29"/>
      <c r="AA35" s="29"/>
      <c r="AB35" s="29"/>
      <c r="AC35" s="29"/>
      <c r="AD35" s="29"/>
      <c r="AE35" s="29"/>
      <c r="AF35" s="29"/>
      <c r="AG35" s="29" t="s">
        <v>89</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442</v>
      </c>
      <c r="D36" s="40"/>
      <c r="E36" s="41">
        <v>25</v>
      </c>
      <c r="F36" s="39"/>
      <c r="G36" s="39"/>
      <c r="H36" s="39"/>
      <c r="I36" s="39"/>
      <c r="J36" s="39"/>
      <c r="K36" s="39"/>
      <c r="L36" s="39"/>
      <c r="M36" s="39"/>
      <c r="N36" s="38"/>
      <c r="O36" s="38"/>
      <c r="P36" s="38"/>
      <c r="Q36" s="38"/>
      <c r="R36" s="39"/>
      <c r="S36" s="39"/>
      <c r="T36" s="39"/>
      <c r="U36" s="39"/>
      <c r="V36" s="39"/>
      <c r="W36" s="39"/>
      <c r="X36" s="39"/>
      <c r="Y36" s="29"/>
      <c r="Z36" s="29"/>
      <c r="AA36" s="29"/>
      <c r="AB36" s="29"/>
      <c r="AC36" s="29"/>
      <c r="AD36" s="29"/>
      <c r="AE36" s="29"/>
      <c r="AF36" s="29"/>
      <c r="AG36" s="29" t="s">
        <v>93</v>
      </c>
      <c r="AH36" s="29">
        <v>0</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63">
        <v>19</v>
      </c>
      <c r="B37" s="64" t="s">
        <v>132</v>
      </c>
      <c r="C37" s="74" t="s">
        <v>133</v>
      </c>
      <c r="D37" s="65" t="s">
        <v>124</v>
      </c>
      <c r="E37" s="66">
        <v>60</v>
      </c>
      <c r="F37" s="67"/>
      <c r="G37" s="68">
        <f>ROUND(E37*F37,2)</f>
        <v>0</v>
      </c>
      <c r="H37" s="67"/>
      <c r="I37" s="68">
        <f>ROUND(E37*H37,2)</f>
        <v>0</v>
      </c>
      <c r="J37" s="67"/>
      <c r="K37" s="68">
        <f>ROUND(E37*J37,2)</f>
        <v>0</v>
      </c>
      <c r="L37" s="68">
        <v>21</v>
      </c>
      <c r="M37" s="68">
        <f>G37*(1+L37/100)</f>
        <v>0</v>
      </c>
      <c r="N37" s="66">
        <v>9.7999999999999997E-4</v>
      </c>
      <c r="O37" s="66">
        <f>ROUND(E37*N37,2)</f>
        <v>0.06</v>
      </c>
      <c r="P37" s="66">
        <v>0</v>
      </c>
      <c r="Q37" s="66">
        <f>ROUND(E37*P37,2)</f>
        <v>0</v>
      </c>
      <c r="R37" s="68" t="s">
        <v>87</v>
      </c>
      <c r="S37" s="68" t="s">
        <v>74</v>
      </c>
      <c r="T37" s="69" t="s">
        <v>75</v>
      </c>
      <c r="U37" s="39">
        <v>0</v>
      </c>
      <c r="V37" s="39">
        <f>ROUND(E37*U37,2)</f>
        <v>0</v>
      </c>
      <c r="W37" s="39"/>
      <c r="X37" s="39" t="s">
        <v>88</v>
      </c>
      <c r="Y37" s="29"/>
      <c r="Z37" s="29"/>
      <c r="AA37" s="29"/>
      <c r="AB37" s="29"/>
      <c r="AC37" s="29"/>
      <c r="AD37" s="29"/>
      <c r="AE37" s="29"/>
      <c r="AF37" s="29"/>
      <c r="AG37" s="29" t="s">
        <v>89</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56">
        <v>20</v>
      </c>
      <c r="B38" s="57" t="s">
        <v>134</v>
      </c>
      <c r="C38" s="75" t="s">
        <v>135</v>
      </c>
      <c r="D38" s="58" t="s">
        <v>73</v>
      </c>
      <c r="E38" s="59">
        <v>60</v>
      </c>
      <c r="F38" s="60"/>
      <c r="G38" s="61">
        <f>ROUND(E38*F38,2)</f>
        <v>0</v>
      </c>
      <c r="H38" s="60"/>
      <c r="I38" s="61">
        <f>ROUND(E38*H38,2)</f>
        <v>0</v>
      </c>
      <c r="J38" s="60"/>
      <c r="K38" s="61">
        <f>ROUND(E38*J38,2)</f>
        <v>0</v>
      </c>
      <c r="L38" s="61">
        <v>21</v>
      </c>
      <c r="M38" s="61">
        <f>G38*(1+L38/100)</f>
        <v>0</v>
      </c>
      <c r="N38" s="59">
        <v>0</v>
      </c>
      <c r="O38" s="59">
        <f>ROUND(E38*N38,2)</f>
        <v>0</v>
      </c>
      <c r="P38" s="59">
        <v>0</v>
      </c>
      <c r="Q38" s="59">
        <f>ROUND(E38*P38,2)</f>
        <v>0</v>
      </c>
      <c r="R38" s="61" t="s">
        <v>34</v>
      </c>
      <c r="S38" s="61" t="s">
        <v>74</v>
      </c>
      <c r="T38" s="62" t="s">
        <v>75</v>
      </c>
      <c r="U38" s="39">
        <v>0.57950000000000002</v>
      </c>
      <c r="V38" s="39">
        <f>ROUND(E38*U38,2)</f>
        <v>34.770000000000003</v>
      </c>
      <c r="W38" s="39"/>
      <c r="X38" s="39" t="s">
        <v>76</v>
      </c>
      <c r="Y38" s="29"/>
      <c r="Z38" s="29"/>
      <c r="AA38" s="29"/>
      <c r="AB38" s="29"/>
      <c r="AC38" s="29"/>
      <c r="AD38" s="29"/>
      <c r="AE38" s="29"/>
      <c r="AF38" s="29"/>
      <c r="AG38" s="29" t="s">
        <v>77</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36"/>
      <c r="B39" s="37"/>
      <c r="C39" s="77" t="s">
        <v>120</v>
      </c>
      <c r="D39" s="70"/>
      <c r="E39" s="70"/>
      <c r="F39" s="70"/>
      <c r="G39" s="70"/>
      <c r="H39" s="39"/>
      <c r="I39" s="39"/>
      <c r="J39" s="39"/>
      <c r="K39" s="39"/>
      <c r="L39" s="39"/>
      <c r="M39" s="39"/>
      <c r="N39" s="38"/>
      <c r="O39" s="38"/>
      <c r="P39" s="38"/>
      <c r="Q39" s="38"/>
      <c r="R39" s="39"/>
      <c r="S39" s="39"/>
      <c r="T39" s="39"/>
      <c r="U39" s="39"/>
      <c r="V39" s="39"/>
      <c r="W39" s="39"/>
      <c r="X39" s="39"/>
      <c r="Y39" s="29"/>
      <c r="Z39" s="29"/>
      <c r="AA39" s="29"/>
      <c r="AB39" s="29"/>
      <c r="AC39" s="29"/>
      <c r="AD39" s="29"/>
      <c r="AE39" s="29"/>
      <c r="AF39" s="29"/>
      <c r="AG39" s="29" t="s">
        <v>121</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36"/>
      <c r="B40" s="37"/>
      <c r="C40" s="76" t="s">
        <v>443</v>
      </c>
      <c r="D40" s="40"/>
      <c r="E40" s="41">
        <v>60</v>
      </c>
      <c r="F40" s="39"/>
      <c r="G40" s="39"/>
      <c r="H40" s="39"/>
      <c r="I40" s="39"/>
      <c r="J40" s="39"/>
      <c r="K40" s="39"/>
      <c r="L40" s="39"/>
      <c r="M40" s="39"/>
      <c r="N40" s="38"/>
      <c r="O40" s="38"/>
      <c r="P40" s="38"/>
      <c r="Q40" s="38"/>
      <c r="R40" s="39"/>
      <c r="S40" s="39"/>
      <c r="T40" s="39"/>
      <c r="U40" s="39"/>
      <c r="V40" s="39"/>
      <c r="W40" s="39"/>
      <c r="X40" s="39"/>
      <c r="Y40" s="29"/>
      <c r="Z40" s="29"/>
      <c r="AA40" s="29"/>
      <c r="AB40" s="29"/>
      <c r="AC40" s="29"/>
      <c r="AD40" s="29"/>
      <c r="AE40" s="29"/>
      <c r="AF40" s="29"/>
      <c r="AG40" s="29" t="s">
        <v>93</v>
      </c>
      <c r="AH40" s="29">
        <v>0</v>
      </c>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ht="22.5" outlineLevel="1" x14ac:dyDescent="0.2">
      <c r="A41" s="56">
        <v>21</v>
      </c>
      <c r="B41" s="57" t="s">
        <v>137</v>
      </c>
      <c r="C41" s="75" t="s">
        <v>138</v>
      </c>
      <c r="D41" s="58" t="s">
        <v>130</v>
      </c>
      <c r="E41" s="59">
        <v>60</v>
      </c>
      <c r="F41" s="60"/>
      <c r="G41" s="61">
        <f>ROUND(E41*F41,2)</f>
        <v>0</v>
      </c>
      <c r="H41" s="60"/>
      <c r="I41" s="61">
        <f>ROUND(E41*H41,2)</f>
        <v>0</v>
      </c>
      <c r="J41" s="60"/>
      <c r="K41" s="61">
        <f>ROUND(E41*J41,2)</f>
        <v>0</v>
      </c>
      <c r="L41" s="61">
        <v>21</v>
      </c>
      <c r="M41" s="61">
        <f>G41*(1+L41/100)</f>
        <v>0</v>
      </c>
      <c r="N41" s="59">
        <v>8.0000000000000007E-5</v>
      </c>
      <c r="O41" s="59">
        <f>ROUND(E41*N41,2)</f>
        <v>0</v>
      </c>
      <c r="P41" s="59">
        <v>0</v>
      </c>
      <c r="Q41" s="59">
        <f>ROUND(E41*P41,2)</f>
        <v>0</v>
      </c>
      <c r="R41" s="61" t="s">
        <v>87</v>
      </c>
      <c r="S41" s="61" t="s">
        <v>139</v>
      </c>
      <c r="T41" s="62" t="s">
        <v>75</v>
      </c>
      <c r="U41" s="39">
        <v>0</v>
      </c>
      <c r="V41" s="39">
        <f>ROUND(E41*U41,2)</f>
        <v>0</v>
      </c>
      <c r="W41" s="39"/>
      <c r="X41" s="39" t="s">
        <v>88</v>
      </c>
      <c r="Y41" s="29"/>
      <c r="Z41" s="29"/>
      <c r="AA41" s="29"/>
      <c r="AB41" s="29"/>
      <c r="AC41" s="29"/>
      <c r="AD41" s="29"/>
      <c r="AE41" s="29"/>
      <c r="AF41" s="29"/>
      <c r="AG41" s="29" t="s">
        <v>89</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36"/>
      <c r="B42" s="37"/>
      <c r="C42" s="76" t="s">
        <v>443</v>
      </c>
      <c r="D42" s="40"/>
      <c r="E42" s="41">
        <v>60</v>
      </c>
      <c r="F42" s="39"/>
      <c r="G42" s="39"/>
      <c r="H42" s="39"/>
      <c r="I42" s="39"/>
      <c r="J42" s="39"/>
      <c r="K42" s="39"/>
      <c r="L42" s="39"/>
      <c r="M42" s="39"/>
      <c r="N42" s="38"/>
      <c r="O42" s="38"/>
      <c r="P42" s="38"/>
      <c r="Q42" s="38"/>
      <c r="R42" s="39"/>
      <c r="S42" s="39"/>
      <c r="T42" s="39"/>
      <c r="U42" s="39"/>
      <c r="V42" s="39"/>
      <c r="W42" s="39"/>
      <c r="X42" s="39"/>
      <c r="Y42" s="29"/>
      <c r="Z42" s="29"/>
      <c r="AA42" s="29"/>
      <c r="AB42" s="29"/>
      <c r="AC42" s="29"/>
      <c r="AD42" s="29"/>
      <c r="AE42" s="29"/>
      <c r="AF42" s="29"/>
      <c r="AG42" s="29" t="s">
        <v>93</v>
      </c>
      <c r="AH42" s="29">
        <v>0</v>
      </c>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63">
        <v>22</v>
      </c>
      <c r="B43" s="64" t="s">
        <v>140</v>
      </c>
      <c r="C43" s="74" t="s">
        <v>141</v>
      </c>
      <c r="D43" s="65" t="s">
        <v>73</v>
      </c>
      <c r="E43" s="66">
        <v>20</v>
      </c>
      <c r="F43" s="67"/>
      <c r="G43" s="68">
        <f>ROUND(E43*F43,2)</f>
        <v>0</v>
      </c>
      <c r="H43" s="67"/>
      <c r="I43" s="68">
        <f>ROUND(E43*H43,2)</f>
        <v>0</v>
      </c>
      <c r="J43" s="67"/>
      <c r="K43" s="68">
        <f>ROUND(E43*J43,2)</f>
        <v>0</v>
      </c>
      <c r="L43" s="68">
        <v>21</v>
      </c>
      <c r="M43" s="68">
        <f>G43*(1+L43/100)</f>
        <v>0</v>
      </c>
      <c r="N43" s="66">
        <v>3.2000000000000003E-4</v>
      </c>
      <c r="O43" s="66">
        <f>ROUND(E43*N43,2)</f>
        <v>0.01</v>
      </c>
      <c r="P43" s="66">
        <v>0</v>
      </c>
      <c r="Q43" s="66">
        <f>ROUND(E43*P43,2)</f>
        <v>0</v>
      </c>
      <c r="R43" s="68" t="s">
        <v>87</v>
      </c>
      <c r="S43" s="68" t="s">
        <v>74</v>
      </c>
      <c r="T43" s="69" t="s">
        <v>75</v>
      </c>
      <c r="U43" s="39">
        <v>0</v>
      </c>
      <c r="V43" s="39">
        <f>ROUND(E43*U43,2)</f>
        <v>0</v>
      </c>
      <c r="W43" s="39"/>
      <c r="X43" s="39"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ht="22.5" outlineLevel="1" x14ac:dyDescent="0.2">
      <c r="A44" s="63">
        <v>23</v>
      </c>
      <c r="B44" s="64" t="s">
        <v>142</v>
      </c>
      <c r="C44" s="74" t="s">
        <v>143</v>
      </c>
      <c r="D44" s="65" t="s">
        <v>73</v>
      </c>
      <c r="E44" s="66">
        <v>15</v>
      </c>
      <c r="F44" s="67"/>
      <c r="G44" s="68">
        <f>ROUND(E44*F44,2)</f>
        <v>0</v>
      </c>
      <c r="H44" s="67"/>
      <c r="I44" s="68">
        <f>ROUND(E44*H44,2)</f>
        <v>0</v>
      </c>
      <c r="J44" s="67"/>
      <c r="K44" s="68">
        <f>ROUND(E44*J44,2)</f>
        <v>0</v>
      </c>
      <c r="L44" s="68">
        <v>21</v>
      </c>
      <c r="M44" s="68">
        <f>G44*(1+L44/100)</f>
        <v>0</v>
      </c>
      <c r="N44" s="66">
        <v>2E-3</v>
      </c>
      <c r="O44" s="66">
        <f>ROUND(E44*N44,2)</f>
        <v>0.03</v>
      </c>
      <c r="P44" s="66">
        <v>0</v>
      </c>
      <c r="Q44" s="66">
        <f>ROUND(E44*P44,2)</f>
        <v>0</v>
      </c>
      <c r="R44" s="68" t="s">
        <v>87</v>
      </c>
      <c r="S44" s="68" t="s">
        <v>144</v>
      </c>
      <c r="T44" s="69" t="s">
        <v>75</v>
      </c>
      <c r="U44" s="39">
        <v>0</v>
      </c>
      <c r="V44" s="39">
        <f>ROUND(E44*U44,2)</f>
        <v>0</v>
      </c>
      <c r="W44" s="39"/>
      <c r="X44" s="39" t="s">
        <v>88</v>
      </c>
      <c r="Y44" s="29"/>
      <c r="Z44" s="29"/>
      <c r="AA44" s="29"/>
      <c r="AB44" s="29"/>
      <c r="AC44" s="29"/>
      <c r="AD44" s="29"/>
      <c r="AE44" s="29"/>
      <c r="AF44" s="29"/>
      <c r="AG44" s="29" t="s">
        <v>89</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56">
        <v>24</v>
      </c>
      <c r="B45" s="57" t="s">
        <v>145</v>
      </c>
      <c r="C45" s="75" t="s">
        <v>146</v>
      </c>
      <c r="D45" s="58" t="s">
        <v>73</v>
      </c>
      <c r="E45" s="59">
        <v>15</v>
      </c>
      <c r="F45" s="60"/>
      <c r="G45" s="61">
        <f>ROUND(E45*F45,2)</f>
        <v>0</v>
      </c>
      <c r="H45" s="60"/>
      <c r="I45" s="61">
        <f>ROUND(E45*H45,2)</f>
        <v>0</v>
      </c>
      <c r="J45" s="60"/>
      <c r="K45" s="61">
        <f>ROUND(E45*J45,2)</f>
        <v>0</v>
      </c>
      <c r="L45" s="61">
        <v>21</v>
      </c>
      <c r="M45" s="61">
        <f>G45*(1+L45/100)</f>
        <v>0</v>
      </c>
      <c r="N45" s="59">
        <v>0</v>
      </c>
      <c r="O45" s="59">
        <f>ROUND(E45*N45,2)</f>
        <v>0</v>
      </c>
      <c r="P45" s="59">
        <v>0</v>
      </c>
      <c r="Q45" s="59">
        <f>ROUND(E45*P45,2)</f>
        <v>0</v>
      </c>
      <c r="R45" s="61"/>
      <c r="S45" s="61" t="s">
        <v>74</v>
      </c>
      <c r="T45" s="62" t="s">
        <v>75</v>
      </c>
      <c r="U45" s="39">
        <v>0.1</v>
      </c>
      <c r="V45" s="39">
        <f>ROUND(E45*U45,2)</f>
        <v>1.5</v>
      </c>
      <c r="W45" s="39"/>
      <c r="X45" s="39" t="s">
        <v>76</v>
      </c>
      <c r="Y45" s="29"/>
      <c r="Z45" s="29"/>
      <c r="AA45" s="29"/>
      <c r="AB45" s="29"/>
      <c r="AC45" s="29"/>
      <c r="AD45" s="29"/>
      <c r="AE45" s="29"/>
      <c r="AF45" s="29"/>
      <c r="AG45" s="29" t="s">
        <v>77</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36"/>
      <c r="B46" s="37"/>
      <c r="C46" s="76" t="s">
        <v>444</v>
      </c>
      <c r="D46" s="40"/>
      <c r="E46" s="41">
        <v>15</v>
      </c>
      <c r="F46" s="39"/>
      <c r="G46" s="39"/>
      <c r="H46" s="39"/>
      <c r="I46" s="39"/>
      <c r="J46" s="39"/>
      <c r="K46" s="39"/>
      <c r="L46" s="39"/>
      <c r="M46" s="39"/>
      <c r="N46" s="38"/>
      <c r="O46" s="38"/>
      <c r="P46" s="38"/>
      <c r="Q46" s="38"/>
      <c r="R46" s="39"/>
      <c r="S46" s="39"/>
      <c r="T46" s="39"/>
      <c r="U46" s="39"/>
      <c r="V46" s="39"/>
      <c r="W46" s="39"/>
      <c r="X46" s="39"/>
      <c r="Y46" s="29"/>
      <c r="Z46" s="29"/>
      <c r="AA46" s="29"/>
      <c r="AB46" s="29"/>
      <c r="AC46" s="29"/>
      <c r="AD46" s="29"/>
      <c r="AE46" s="29"/>
      <c r="AF46" s="29"/>
      <c r="AG46" s="29" t="s">
        <v>93</v>
      </c>
      <c r="AH46" s="29">
        <v>0</v>
      </c>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63">
        <v>25</v>
      </c>
      <c r="B47" s="64" t="s">
        <v>148</v>
      </c>
      <c r="C47" s="74" t="s">
        <v>149</v>
      </c>
      <c r="D47" s="65" t="s">
        <v>124</v>
      </c>
      <c r="E47" s="66">
        <v>60</v>
      </c>
      <c r="F47" s="67"/>
      <c r="G47" s="68">
        <f>ROUND(E47*F47,2)</f>
        <v>0</v>
      </c>
      <c r="H47" s="67"/>
      <c r="I47" s="68">
        <f>ROUND(E47*H47,2)</f>
        <v>0</v>
      </c>
      <c r="J47" s="67"/>
      <c r="K47" s="68">
        <f>ROUND(E47*J47,2)</f>
        <v>0</v>
      </c>
      <c r="L47" s="68">
        <v>21</v>
      </c>
      <c r="M47" s="68">
        <f>G47*(1+L47/100)</f>
        <v>0</v>
      </c>
      <c r="N47" s="66">
        <v>0</v>
      </c>
      <c r="O47" s="66">
        <f>ROUND(E47*N47,2)</f>
        <v>0</v>
      </c>
      <c r="P47" s="66">
        <v>0</v>
      </c>
      <c r="Q47" s="66">
        <f>ROUND(E47*P47,2)</f>
        <v>0</v>
      </c>
      <c r="R47" s="68"/>
      <c r="S47" s="68" t="s">
        <v>80</v>
      </c>
      <c r="T47" s="69" t="s">
        <v>75</v>
      </c>
      <c r="U47" s="39">
        <v>0</v>
      </c>
      <c r="V47" s="39">
        <f>ROUND(E47*U47,2)</f>
        <v>0</v>
      </c>
      <c r="W47" s="39"/>
      <c r="X47" s="39" t="s">
        <v>88</v>
      </c>
      <c r="Y47" s="29"/>
      <c r="Z47" s="29"/>
      <c r="AA47" s="29"/>
      <c r="AB47" s="29"/>
      <c r="AC47" s="29"/>
      <c r="AD47" s="29"/>
      <c r="AE47" s="29"/>
      <c r="AF47" s="29"/>
      <c r="AG47" s="29" t="s">
        <v>89</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ht="56.25" outlineLevel="1" x14ac:dyDescent="0.2">
      <c r="A48" s="63">
        <v>26</v>
      </c>
      <c r="B48" s="64" t="s">
        <v>150</v>
      </c>
      <c r="C48" s="74" t="s">
        <v>151</v>
      </c>
      <c r="D48" s="65" t="s">
        <v>73</v>
      </c>
      <c r="E48" s="66">
        <v>25</v>
      </c>
      <c r="F48" s="67"/>
      <c r="G48" s="68">
        <f>ROUND(E48*F48,2)</f>
        <v>0</v>
      </c>
      <c r="H48" s="67"/>
      <c r="I48" s="68">
        <f>ROUND(E48*H48,2)</f>
        <v>0</v>
      </c>
      <c r="J48" s="67"/>
      <c r="K48" s="68">
        <f>ROUND(E48*J48,2)</f>
        <v>0</v>
      </c>
      <c r="L48" s="68">
        <v>21</v>
      </c>
      <c r="M48" s="68">
        <f>G48*(1+L48/100)</f>
        <v>0</v>
      </c>
      <c r="N48" s="66">
        <v>1.1E-4</v>
      </c>
      <c r="O48" s="66">
        <f>ROUND(E48*N48,2)</f>
        <v>0</v>
      </c>
      <c r="P48" s="66">
        <v>0</v>
      </c>
      <c r="Q48" s="66">
        <f>ROUND(E48*P48,2)</f>
        <v>0</v>
      </c>
      <c r="R48" s="68" t="s">
        <v>87</v>
      </c>
      <c r="S48" s="68" t="s">
        <v>74</v>
      </c>
      <c r="T48" s="69" t="s">
        <v>75</v>
      </c>
      <c r="U48" s="39">
        <v>0</v>
      </c>
      <c r="V48" s="39">
        <f>ROUND(E48*U48,2)</f>
        <v>0</v>
      </c>
      <c r="W48" s="39"/>
      <c r="X48" s="39" t="s">
        <v>88</v>
      </c>
      <c r="Y48" s="29"/>
      <c r="Z48" s="29"/>
      <c r="AA48" s="29"/>
      <c r="AB48" s="29"/>
      <c r="AC48" s="29"/>
      <c r="AD48" s="29"/>
      <c r="AE48" s="29"/>
      <c r="AF48" s="29"/>
      <c r="AG48" s="29" t="s">
        <v>89</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ht="22.5" outlineLevel="1" x14ac:dyDescent="0.2">
      <c r="A49" s="56">
        <v>27</v>
      </c>
      <c r="B49" s="57" t="s">
        <v>152</v>
      </c>
      <c r="C49" s="75" t="s">
        <v>153</v>
      </c>
      <c r="D49" s="58" t="s">
        <v>73</v>
      </c>
      <c r="E49" s="59">
        <v>25</v>
      </c>
      <c r="F49" s="60"/>
      <c r="G49" s="61">
        <f>ROUND(E49*F49,2)</f>
        <v>0</v>
      </c>
      <c r="H49" s="60"/>
      <c r="I49" s="61">
        <f>ROUND(E49*H49,2)</f>
        <v>0</v>
      </c>
      <c r="J49" s="60"/>
      <c r="K49" s="61">
        <f>ROUND(E49*J49,2)</f>
        <v>0</v>
      </c>
      <c r="L49" s="61">
        <v>21</v>
      </c>
      <c r="M49" s="61">
        <f>G49*(1+L49/100)</f>
        <v>0</v>
      </c>
      <c r="N49" s="59">
        <v>8.0000000000000007E-5</v>
      </c>
      <c r="O49" s="59">
        <f>ROUND(E49*N49,2)</f>
        <v>0</v>
      </c>
      <c r="P49" s="59">
        <v>0</v>
      </c>
      <c r="Q49" s="59">
        <f>ROUND(E49*P49,2)</f>
        <v>0</v>
      </c>
      <c r="R49" s="61" t="s">
        <v>34</v>
      </c>
      <c r="S49" s="61" t="s">
        <v>74</v>
      </c>
      <c r="T49" s="62" t="s">
        <v>75</v>
      </c>
      <c r="U49" s="39">
        <v>8.2830000000000001E-2</v>
      </c>
      <c r="V49" s="39">
        <f>ROUND(E49*U49,2)</f>
        <v>2.0699999999999998</v>
      </c>
      <c r="W49" s="39"/>
      <c r="X49" s="39" t="s">
        <v>76</v>
      </c>
      <c r="Y49" s="29"/>
      <c r="Z49" s="29"/>
      <c r="AA49" s="29"/>
      <c r="AB49" s="29"/>
      <c r="AC49" s="29"/>
      <c r="AD49" s="29"/>
      <c r="AE49" s="29"/>
      <c r="AF49" s="29"/>
      <c r="AG49" s="29" t="s">
        <v>77</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36"/>
      <c r="B50" s="37"/>
      <c r="C50" s="77" t="s">
        <v>154</v>
      </c>
      <c r="D50" s="70"/>
      <c r="E50" s="70"/>
      <c r="F50" s="70"/>
      <c r="G50" s="70"/>
      <c r="H50" s="39"/>
      <c r="I50" s="39"/>
      <c r="J50" s="39"/>
      <c r="K50" s="39"/>
      <c r="L50" s="39"/>
      <c r="M50" s="39"/>
      <c r="N50" s="38"/>
      <c r="O50" s="38"/>
      <c r="P50" s="38"/>
      <c r="Q50" s="38"/>
      <c r="R50" s="39"/>
      <c r="S50" s="39"/>
      <c r="T50" s="39"/>
      <c r="U50" s="39"/>
      <c r="V50" s="39"/>
      <c r="W50" s="39"/>
      <c r="X50" s="39"/>
      <c r="Y50" s="29"/>
      <c r="Z50" s="29"/>
      <c r="AA50" s="29"/>
      <c r="AB50" s="29"/>
      <c r="AC50" s="29"/>
      <c r="AD50" s="29"/>
      <c r="AE50" s="29"/>
      <c r="AF50" s="29"/>
      <c r="AG50" s="29" t="s">
        <v>121</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36"/>
      <c r="B51" s="37"/>
      <c r="C51" s="76" t="s">
        <v>442</v>
      </c>
      <c r="D51" s="40"/>
      <c r="E51" s="41">
        <v>25</v>
      </c>
      <c r="F51" s="39"/>
      <c r="G51" s="39"/>
      <c r="H51" s="39"/>
      <c r="I51" s="39"/>
      <c r="J51" s="39"/>
      <c r="K51" s="39"/>
      <c r="L51" s="39"/>
      <c r="M51" s="39"/>
      <c r="N51" s="38"/>
      <c r="O51" s="38"/>
      <c r="P51" s="38"/>
      <c r="Q51" s="38"/>
      <c r="R51" s="39"/>
      <c r="S51" s="39"/>
      <c r="T51" s="39"/>
      <c r="U51" s="39"/>
      <c r="V51" s="39"/>
      <c r="W51" s="39"/>
      <c r="X51" s="39"/>
      <c r="Y51" s="29"/>
      <c r="Z51" s="29"/>
      <c r="AA51" s="29"/>
      <c r="AB51" s="29"/>
      <c r="AC51" s="29"/>
      <c r="AD51" s="29"/>
      <c r="AE51" s="29"/>
      <c r="AF51" s="29"/>
      <c r="AG51" s="29" t="s">
        <v>93</v>
      </c>
      <c r="AH51" s="29">
        <v>0</v>
      </c>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ht="56.25" outlineLevel="1" x14ac:dyDescent="0.2">
      <c r="A52" s="63">
        <v>28</v>
      </c>
      <c r="B52" s="64" t="s">
        <v>156</v>
      </c>
      <c r="C52" s="74" t="s">
        <v>157</v>
      </c>
      <c r="D52" s="65" t="s">
        <v>73</v>
      </c>
      <c r="E52" s="66">
        <v>35</v>
      </c>
      <c r="F52" s="67"/>
      <c r="G52" s="68">
        <f>ROUND(E52*F52,2)</f>
        <v>0</v>
      </c>
      <c r="H52" s="67"/>
      <c r="I52" s="68">
        <f>ROUND(E52*H52,2)</f>
        <v>0</v>
      </c>
      <c r="J52" s="67"/>
      <c r="K52" s="68">
        <f>ROUND(E52*J52,2)</f>
        <v>0</v>
      </c>
      <c r="L52" s="68">
        <v>21</v>
      </c>
      <c r="M52" s="68">
        <f>G52*(1+L52/100)</f>
        <v>0</v>
      </c>
      <c r="N52" s="66">
        <v>1.2999999999999999E-4</v>
      </c>
      <c r="O52" s="66">
        <f>ROUND(E52*N52,2)</f>
        <v>0</v>
      </c>
      <c r="P52" s="66">
        <v>0</v>
      </c>
      <c r="Q52" s="66">
        <f>ROUND(E52*P52,2)</f>
        <v>0</v>
      </c>
      <c r="R52" s="68" t="s">
        <v>87</v>
      </c>
      <c r="S52" s="68" t="s">
        <v>74</v>
      </c>
      <c r="T52" s="69" t="s">
        <v>75</v>
      </c>
      <c r="U52" s="39">
        <v>0</v>
      </c>
      <c r="V52" s="39">
        <f>ROUND(E52*U52,2)</f>
        <v>0</v>
      </c>
      <c r="W52" s="39"/>
      <c r="X52" s="39" t="s">
        <v>88</v>
      </c>
      <c r="Y52" s="29"/>
      <c r="Z52" s="29"/>
      <c r="AA52" s="29"/>
      <c r="AB52" s="29"/>
      <c r="AC52" s="29"/>
      <c r="AD52" s="29"/>
      <c r="AE52" s="29"/>
      <c r="AF52" s="29"/>
      <c r="AG52" s="29" t="s">
        <v>89</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ht="22.5" outlineLevel="1" x14ac:dyDescent="0.2">
      <c r="A53" s="56">
        <v>29</v>
      </c>
      <c r="B53" s="57" t="s">
        <v>158</v>
      </c>
      <c r="C53" s="75" t="s">
        <v>159</v>
      </c>
      <c r="D53" s="58" t="s">
        <v>73</v>
      </c>
      <c r="E53" s="59">
        <v>35</v>
      </c>
      <c r="F53" s="60"/>
      <c r="G53" s="61">
        <f>ROUND(E53*F53,2)</f>
        <v>0</v>
      </c>
      <c r="H53" s="60"/>
      <c r="I53" s="61">
        <f>ROUND(E53*H53,2)</f>
        <v>0</v>
      </c>
      <c r="J53" s="60"/>
      <c r="K53" s="61">
        <f>ROUND(E53*J53,2)</f>
        <v>0</v>
      </c>
      <c r="L53" s="61">
        <v>21</v>
      </c>
      <c r="M53" s="61">
        <f>G53*(1+L53/100)</f>
        <v>0</v>
      </c>
      <c r="N53" s="59">
        <v>1.2E-4</v>
      </c>
      <c r="O53" s="59">
        <f>ROUND(E53*N53,2)</f>
        <v>0</v>
      </c>
      <c r="P53" s="59">
        <v>0</v>
      </c>
      <c r="Q53" s="59">
        <f>ROUND(E53*P53,2)</f>
        <v>0</v>
      </c>
      <c r="R53" s="61" t="s">
        <v>34</v>
      </c>
      <c r="S53" s="61" t="s">
        <v>74</v>
      </c>
      <c r="T53" s="62" t="s">
        <v>75</v>
      </c>
      <c r="U53" s="39">
        <v>8.6999999999999994E-2</v>
      </c>
      <c r="V53" s="39">
        <f>ROUND(E53*U53,2)</f>
        <v>3.05</v>
      </c>
      <c r="W53" s="39"/>
      <c r="X53" s="39" t="s">
        <v>76</v>
      </c>
      <c r="Y53" s="29"/>
      <c r="Z53" s="29"/>
      <c r="AA53" s="29"/>
      <c r="AB53" s="29"/>
      <c r="AC53" s="29"/>
      <c r="AD53" s="29"/>
      <c r="AE53" s="29"/>
      <c r="AF53" s="29"/>
      <c r="AG53" s="29" t="s">
        <v>77</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36"/>
      <c r="B54" s="37"/>
      <c r="C54" s="76" t="s">
        <v>445</v>
      </c>
      <c r="D54" s="40"/>
      <c r="E54" s="41">
        <v>35</v>
      </c>
      <c r="F54" s="39"/>
      <c r="G54" s="39"/>
      <c r="H54" s="39"/>
      <c r="I54" s="39"/>
      <c r="J54" s="39"/>
      <c r="K54" s="39"/>
      <c r="L54" s="39"/>
      <c r="M54" s="39"/>
      <c r="N54" s="38"/>
      <c r="O54" s="38"/>
      <c r="P54" s="38"/>
      <c r="Q54" s="38"/>
      <c r="R54" s="39"/>
      <c r="S54" s="39"/>
      <c r="T54" s="39"/>
      <c r="U54" s="39"/>
      <c r="V54" s="39"/>
      <c r="W54" s="39"/>
      <c r="X54" s="39"/>
      <c r="Y54" s="29"/>
      <c r="Z54" s="29"/>
      <c r="AA54" s="29"/>
      <c r="AB54" s="29"/>
      <c r="AC54" s="29"/>
      <c r="AD54" s="29"/>
      <c r="AE54" s="29"/>
      <c r="AF54" s="29"/>
      <c r="AG54" s="29" t="s">
        <v>93</v>
      </c>
      <c r="AH54" s="29">
        <v>0</v>
      </c>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63">
        <v>30</v>
      </c>
      <c r="B55" s="64" t="s">
        <v>161</v>
      </c>
      <c r="C55" s="74" t="s">
        <v>162</v>
      </c>
      <c r="D55" s="65" t="s">
        <v>130</v>
      </c>
      <c r="E55" s="66">
        <v>20</v>
      </c>
      <c r="F55" s="67"/>
      <c r="G55" s="68">
        <f>ROUND(E55*F55,2)</f>
        <v>0</v>
      </c>
      <c r="H55" s="67"/>
      <c r="I55" s="68">
        <f>ROUND(E55*H55,2)</f>
        <v>0</v>
      </c>
      <c r="J55" s="67"/>
      <c r="K55" s="68">
        <f>ROUND(E55*J55,2)</f>
        <v>0</v>
      </c>
      <c r="L55" s="68">
        <v>21</v>
      </c>
      <c r="M55" s="68">
        <f>G55*(1+L55/100)</f>
        <v>0</v>
      </c>
      <c r="N55" s="66">
        <v>9.0000000000000006E-5</v>
      </c>
      <c r="O55" s="66">
        <f>ROUND(E55*N55,2)</f>
        <v>0</v>
      </c>
      <c r="P55" s="66">
        <v>0</v>
      </c>
      <c r="Q55" s="66">
        <f>ROUND(E55*P55,2)</f>
        <v>0</v>
      </c>
      <c r="R55" s="68" t="s">
        <v>87</v>
      </c>
      <c r="S55" s="68" t="s">
        <v>74</v>
      </c>
      <c r="T55" s="69" t="s">
        <v>75</v>
      </c>
      <c r="U55" s="39">
        <v>0</v>
      </c>
      <c r="V55" s="39">
        <f>ROUND(E55*U55,2)</f>
        <v>0</v>
      </c>
      <c r="W55" s="39"/>
      <c r="X55" s="39" t="s">
        <v>88</v>
      </c>
      <c r="Y55" s="29"/>
      <c r="Z55" s="29"/>
      <c r="AA55" s="29"/>
      <c r="AB55" s="29"/>
      <c r="AC55" s="29"/>
      <c r="AD55" s="29"/>
      <c r="AE55" s="29"/>
      <c r="AF55" s="29"/>
      <c r="AG55" s="29" t="s">
        <v>89</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ht="22.5" outlineLevel="1" x14ac:dyDescent="0.2">
      <c r="A56" s="56">
        <v>31</v>
      </c>
      <c r="B56" s="57" t="s">
        <v>163</v>
      </c>
      <c r="C56" s="75" t="s">
        <v>164</v>
      </c>
      <c r="D56" s="58" t="s">
        <v>130</v>
      </c>
      <c r="E56" s="59">
        <v>20</v>
      </c>
      <c r="F56" s="60"/>
      <c r="G56" s="61">
        <f>ROUND(E56*F56,2)</f>
        <v>0</v>
      </c>
      <c r="H56" s="60"/>
      <c r="I56" s="61">
        <f>ROUND(E56*H56,2)</f>
        <v>0</v>
      </c>
      <c r="J56" s="60"/>
      <c r="K56" s="61">
        <f>ROUND(E56*J56,2)</f>
        <v>0</v>
      </c>
      <c r="L56" s="61">
        <v>21</v>
      </c>
      <c r="M56" s="61">
        <f>G56*(1+L56/100)</f>
        <v>0</v>
      </c>
      <c r="N56" s="59">
        <v>0</v>
      </c>
      <c r="O56" s="59">
        <f>ROUND(E56*N56,2)</f>
        <v>0</v>
      </c>
      <c r="P56" s="59">
        <v>0</v>
      </c>
      <c r="Q56" s="59">
        <f>ROUND(E56*P56,2)</f>
        <v>0</v>
      </c>
      <c r="R56" s="61" t="s">
        <v>34</v>
      </c>
      <c r="S56" s="61" t="s">
        <v>74</v>
      </c>
      <c r="T56" s="62" t="s">
        <v>75</v>
      </c>
      <c r="U56" s="39">
        <v>0.67500000000000004</v>
      </c>
      <c r="V56" s="39">
        <f>ROUND(E56*U56,2)</f>
        <v>13.5</v>
      </c>
      <c r="W56" s="39"/>
      <c r="X56" s="39" t="s">
        <v>76</v>
      </c>
      <c r="Y56" s="29"/>
      <c r="Z56" s="29"/>
      <c r="AA56" s="29"/>
      <c r="AB56" s="29"/>
      <c r="AC56" s="29"/>
      <c r="AD56" s="29"/>
      <c r="AE56" s="29"/>
      <c r="AF56" s="29"/>
      <c r="AG56" s="29" t="s">
        <v>77</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36"/>
      <c r="B57" s="37"/>
      <c r="C57" s="76" t="s">
        <v>441</v>
      </c>
      <c r="D57" s="40"/>
      <c r="E57" s="41">
        <v>20</v>
      </c>
      <c r="F57" s="39"/>
      <c r="G57" s="39"/>
      <c r="H57" s="39"/>
      <c r="I57" s="39"/>
      <c r="J57" s="39"/>
      <c r="K57" s="39"/>
      <c r="L57" s="39"/>
      <c r="M57" s="39"/>
      <c r="N57" s="38"/>
      <c r="O57" s="38"/>
      <c r="P57" s="38"/>
      <c r="Q57" s="38"/>
      <c r="R57" s="39"/>
      <c r="S57" s="39"/>
      <c r="T57" s="39"/>
      <c r="U57" s="39"/>
      <c r="V57" s="39"/>
      <c r="W57" s="39"/>
      <c r="X57" s="39"/>
      <c r="Y57" s="29"/>
      <c r="Z57" s="29"/>
      <c r="AA57" s="29"/>
      <c r="AB57" s="29"/>
      <c r="AC57" s="29"/>
      <c r="AD57" s="29"/>
      <c r="AE57" s="29"/>
      <c r="AF57" s="29"/>
      <c r="AG57" s="29" t="s">
        <v>93</v>
      </c>
      <c r="AH57" s="29">
        <v>0</v>
      </c>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63">
        <v>32</v>
      </c>
      <c r="B58" s="64" t="s">
        <v>166</v>
      </c>
      <c r="C58" s="74" t="s">
        <v>167</v>
      </c>
      <c r="D58" s="65" t="s">
        <v>130</v>
      </c>
      <c r="E58" s="66">
        <v>276</v>
      </c>
      <c r="F58" s="67"/>
      <c r="G58" s="68">
        <f>ROUND(E58*F58,2)</f>
        <v>0</v>
      </c>
      <c r="H58" s="67"/>
      <c r="I58" s="68">
        <f>ROUND(E58*H58,2)</f>
        <v>0</v>
      </c>
      <c r="J58" s="67"/>
      <c r="K58" s="68">
        <f>ROUND(E58*J58,2)</f>
        <v>0</v>
      </c>
      <c r="L58" s="68">
        <v>21</v>
      </c>
      <c r="M58" s="68">
        <f>G58*(1+L58/100)</f>
        <v>0</v>
      </c>
      <c r="N58" s="66">
        <v>0</v>
      </c>
      <c r="O58" s="66">
        <f>ROUND(E58*N58,2)</f>
        <v>0</v>
      </c>
      <c r="P58" s="66">
        <v>0</v>
      </c>
      <c r="Q58" s="66">
        <f>ROUND(E58*P58,2)</f>
        <v>0</v>
      </c>
      <c r="R58" s="68" t="s">
        <v>34</v>
      </c>
      <c r="S58" s="68" t="s">
        <v>74</v>
      </c>
      <c r="T58" s="69" t="s">
        <v>75</v>
      </c>
      <c r="U58" s="39">
        <v>0.05</v>
      </c>
      <c r="V58" s="39">
        <f>ROUND(E58*U58,2)</f>
        <v>13.8</v>
      </c>
      <c r="W58" s="39"/>
      <c r="X58" s="39" t="s">
        <v>76</v>
      </c>
      <c r="Y58" s="29"/>
      <c r="Z58" s="29"/>
      <c r="AA58" s="29"/>
      <c r="AB58" s="29"/>
      <c r="AC58" s="29"/>
      <c r="AD58" s="29"/>
      <c r="AE58" s="29"/>
      <c r="AF58" s="29"/>
      <c r="AG58" s="29" t="s">
        <v>77</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63">
        <v>33</v>
      </c>
      <c r="B59" s="64" t="s">
        <v>168</v>
      </c>
      <c r="C59" s="74" t="s">
        <v>169</v>
      </c>
      <c r="D59" s="65" t="s">
        <v>130</v>
      </c>
      <c r="E59" s="66">
        <v>17</v>
      </c>
      <c r="F59" s="67"/>
      <c r="G59" s="68">
        <f>ROUND(E59*F59,2)</f>
        <v>0</v>
      </c>
      <c r="H59" s="67"/>
      <c r="I59" s="68">
        <f>ROUND(E59*H59,2)</f>
        <v>0</v>
      </c>
      <c r="J59" s="67"/>
      <c r="K59" s="68">
        <f>ROUND(E59*J59,2)</f>
        <v>0</v>
      </c>
      <c r="L59" s="68">
        <v>21</v>
      </c>
      <c r="M59" s="68">
        <f>G59*(1+L59/100)</f>
        <v>0</v>
      </c>
      <c r="N59" s="66">
        <v>0</v>
      </c>
      <c r="O59" s="66">
        <f>ROUND(E59*N59,2)</f>
        <v>0</v>
      </c>
      <c r="P59" s="66">
        <v>0</v>
      </c>
      <c r="Q59" s="66">
        <f>ROUND(E59*P59,2)</f>
        <v>0</v>
      </c>
      <c r="R59" s="68" t="s">
        <v>34</v>
      </c>
      <c r="S59" s="68" t="s">
        <v>74</v>
      </c>
      <c r="T59" s="69" t="s">
        <v>75</v>
      </c>
      <c r="U59" s="39">
        <v>0.16866999999999999</v>
      </c>
      <c r="V59" s="39">
        <f>ROUND(E59*U59,2)</f>
        <v>2.87</v>
      </c>
      <c r="W59" s="39"/>
      <c r="X59" s="39" t="s">
        <v>76</v>
      </c>
      <c r="Y59" s="29"/>
      <c r="Z59" s="29"/>
      <c r="AA59" s="29"/>
      <c r="AB59" s="29"/>
      <c r="AC59" s="29"/>
      <c r="AD59" s="29"/>
      <c r="AE59" s="29"/>
      <c r="AF59" s="29"/>
      <c r="AG59" s="29" t="s">
        <v>77</v>
      </c>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63">
        <v>34</v>
      </c>
      <c r="B60" s="64" t="s">
        <v>170</v>
      </c>
      <c r="C60" s="74" t="s">
        <v>171</v>
      </c>
      <c r="D60" s="65" t="s">
        <v>130</v>
      </c>
      <c r="E60" s="66">
        <v>5</v>
      </c>
      <c r="F60" s="67"/>
      <c r="G60" s="68">
        <f>ROUND(E60*F60,2)</f>
        <v>0</v>
      </c>
      <c r="H60" s="67"/>
      <c r="I60" s="68">
        <f>ROUND(E60*H60,2)</f>
        <v>0</v>
      </c>
      <c r="J60" s="67"/>
      <c r="K60" s="68">
        <f>ROUND(E60*J60,2)</f>
        <v>0</v>
      </c>
      <c r="L60" s="68">
        <v>21</v>
      </c>
      <c r="M60" s="68">
        <f>G60*(1+L60/100)</f>
        <v>0</v>
      </c>
      <c r="N60" s="66">
        <v>0</v>
      </c>
      <c r="O60" s="66">
        <f>ROUND(E60*N60,2)</f>
        <v>0</v>
      </c>
      <c r="P60" s="66">
        <v>0</v>
      </c>
      <c r="Q60" s="66">
        <f>ROUND(E60*P60,2)</f>
        <v>0</v>
      </c>
      <c r="R60" s="68" t="s">
        <v>34</v>
      </c>
      <c r="S60" s="68" t="s">
        <v>74</v>
      </c>
      <c r="T60" s="69" t="s">
        <v>75</v>
      </c>
      <c r="U60" s="39">
        <v>0.23183000000000001</v>
      </c>
      <c r="V60" s="39">
        <f>ROUND(E60*U60,2)</f>
        <v>1.1599999999999999</v>
      </c>
      <c r="W60" s="39"/>
      <c r="X60" s="39" t="s">
        <v>76</v>
      </c>
      <c r="Y60" s="29"/>
      <c r="Z60" s="29"/>
      <c r="AA60" s="29"/>
      <c r="AB60" s="29"/>
      <c r="AC60" s="29"/>
      <c r="AD60" s="29"/>
      <c r="AE60" s="29"/>
      <c r="AF60" s="29"/>
      <c r="AG60" s="29" t="s">
        <v>77</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6">
        <v>35</v>
      </c>
      <c r="B61" s="57" t="s">
        <v>172</v>
      </c>
      <c r="C61" s="75" t="s">
        <v>173</v>
      </c>
      <c r="D61" s="58" t="s">
        <v>130</v>
      </c>
      <c r="E61" s="59">
        <v>105</v>
      </c>
      <c r="F61" s="60"/>
      <c r="G61" s="61">
        <f>ROUND(E61*F61,2)</f>
        <v>0</v>
      </c>
      <c r="H61" s="60"/>
      <c r="I61" s="61">
        <f>ROUND(E61*H61,2)</f>
        <v>0</v>
      </c>
      <c r="J61" s="60"/>
      <c r="K61" s="61">
        <f>ROUND(E61*J61,2)</f>
        <v>0</v>
      </c>
      <c r="L61" s="61">
        <v>21</v>
      </c>
      <c r="M61" s="61">
        <f>G61*(1+L61/100)</f>
        <v>0</v>
      </c>
      <c r="N61" s="59">
        <v>0</v>
      </c>
      <c r="O61" s="59">
        <f>ROUND(E61*N61,2)</f>
        <v>0</v>
      </c>
      <c r="P61" s="59">
        <v>0</v>
      </c>
      <c r="Q61" s="59">
        <f>ROUND(E61*P61,2)</f>
        <v>0</v>
      </c>
      <c r="R61" s="61"/>
      <c r="S61" s="61" t="s">
        <v>80</v>
      </c>
      <c r="T61" s="62" t="s">
        <v>75</v>
      </c>
      <c r="U61" s="39">
        <v>0</v>
      </c>
      <c r="V61" s="39">
        <f>ROUND(E61*U61,2)</f>
        <v>0</v>
      </c>
      <c r="W61" s="39"/>
      <c r="X61" s="39"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36"/>
      <c r="B62" s="37"/>
      <c r="C62" s="77" t="s">
        <v>174</v>
      </c>
      <c r="D62" s="70"/>
      <c r="E62" s="70"/>
      <c r="F62" s="70"/>
      <c r="G62" s="70"/>
      <c r="H62" s="39"/>
      <c r="I62" s="39"/>
      <c r="J62" s="39"/>
      <c r="K62" s="39"/>
      <c r="L62" s="39"/>
      <c r="M62" s="39"/>
      <c r="N62" s="38"/>
      <c r="O62" s="38"/>
      <c r="P62" s="38"/>
      <c r="Q62" s="38"/>
      <c r="R62" s="39"/>
      <c r="S62" s="39"/>
      <c r="T62" s="39"/>
      <c r="U62" s="39"/>
      <c r="V62" s="39"/>
      <c r="W62" s="39"/>
      <c r="X62" s="39"/>
      <c r="Y62" s="29"/>
      <c r="Z62" s="29"/>
      <c r="AA62" s="29"/>
      <c r="AB62" s="29"/>
      <c r="AC62" s="29"/>
      <c r="AD62" s="29"/>
      <c r="AE62" s="29"/>
      <c r="AF62" s="29"/>
      <c r="AG62" s="29" t="s">
        <v>121</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63">
        <v>36</v>
      </c>
      <c r="B63" s="64" t="s">
        <v>175</v>
      </c>
      <c r="C63" s="74" t="s">
        <v>176</v>
      </c>
      <c r="D63" s="65" t="s">
        <v>73</v>
      </c>
      <c r="E63" s="66">
        <v>30</v>
      </c>
      <c r="F63" s="67"/>
      <c r="G63" s="68">
        <f>ROUND(E63*F63,2)</f>
        <v>0</v>
      </c>
      <c r="H63" s="67"/>
      <c r="I63" s="68">
        <f>ROUND(E63*H63,2)</f>
        <v>0</v>
      </c>
      <c r="J63" s="67"/>
      <c r="K63" s="68">
        <f>ROUND(E63*J63,2)</f>
        <v>0</v>
      </c>
      <c r="L63" s="68">
        <v>21</v>
      </c>
      <c r="M63" s="68">
        <f>G63*(1+L63/100)</f>
        <v>0</v>
      </c>
      <c r="N63" s="66">
        <v>6.9999999999999994E-5</v>
      </c>
      <c r="O63" s="66">
        <f>ROUND(E63*N63,2)</f>
        <v>0</v>
      </c>
      <c r="P63" s="66">
        <v>0</v>
      </c>
      <c r="Q63" s="66">
        <f>ROUND(E63*P63,2)</f>
        <v>0</v>
      </c>
      <c r="R63" s="68" t="s">
        <v>34</v>
      </c>
      <c r="S63" s="68" t="s">
        <v>74</v>
      </c>
      <c r="T63" s="69" t="s">
        <v>75</v>
      </c>
      <c r="U63" s="39">
        <v>4.6670000000000003E-2</v>
      </c>
      <c r="V63" s="39">
        <f>ROUND(E63*U63,2)</f>
        <v>1.4</v>
      </c>
      <c r="W63" s="39"/>
      <c r="X63" s="39" t="s">
        <v>76</v>
      </c>
      <c r="Y63" s="29"/>
      <c r="Z63" s="29"/>
      <c r="AA63" s="29"/>
      <c r="AB63" s="29"/>
      <c r="AC63" s="29"/>
      <c r="AD63" s="29"/>
      <c r="AE63" s="29"/>
      <c r="AF63" s="29"/>
      <c r="AG63" s="29" t="s">
        <v>177</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ht="22.5" outlineLevel="1" x14ac:dyDescent="0.2">
      <c r="A64" s="63">
        <v>37</v>
      </c>
      <c r="B64" s="64" t="s">
        <v>178</v>
      </c>
      <c r="C64" s="74" t="s">
        <v>179</v>
      </c>
      <c r="D64" s="65" t="s">
        <v>130</v>
      </c>
      <c r="E64" s="66">
        <v>5</v>
      </c>
      <c r="F64" s="67"/>
      <c r="G64" s="68">
        <f>ROUND(E64*F64,2)</f>
        <v>0</v>
      </c>
      <c r="H64" s="67"/>
      <c r="I64" s="68">
        <f>ROUND(E64*H64,2)</f>
        <v>0</v>
      </c>
      <c r="J64" s="67"/>
      <c r="K64" s="68">
        <f>ROUND(E64*J64,2)</f>
        <v>0</v>
      </c>
      <c r="L64" s="68">
        <v>21</v>
      </c>
      <c r="M64" s="68">
        <f>G64*(1+L64/100)</f>
        <v>0</v>
      </c>
      <c r="N64" s="66">
        <v>2.5000000000000001E-4</v>
      </c>
      <c r="O64" s="66">
        <f>ROUND(E64*N64,2)</f>
        <v>0</v>
      </c>
      <c r="P64" s="66">
        <v>0</v>
      </c>
      <c r="Q64" s="66">
        <f>ROUND(E64*P64,2)</f>
        <v>0</v>
      </c>
      <c r="R64" s="68" t="s">
        <v>34</v>
      </c>
      <c r="S64" s="68" t="s">
        <v>74</v>
      </c>
      <c r="T64" s="69" t="s">
        <v>75</v>
      </c>
      <c r="U64" s="39">
        <v>0.26417000000000002</v>
      </c>
      <c r="V64" s="39">
        <f>ROUND(E64*U64,2)</f>
        <v>1.32</v>
      </c>
      <c r="W64" s="39"/>
      <c r="X64" s="39" t="s">
        <v>76</v>
      </c>
      <c r="Y64" s="29"/>
      <c r="Z64" s="29"/>
      <c r="AA64" s="29"/>
      <c r="AB64" s="29"/>
      <c r="AC64" s="29"/>
      <c r="AD64" s="29"/>
      <c r="AE64" s="29"/>
      <c r="AF64" s="29"/>
      <c r="AG64" s="29" t="s">
        <v>177</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3">
        <v>38</v>
      </c>
      <c r="B65" s="64" t="s">
        <v>180</v>
      </c>
      <c r="C65" s="74" t="s">
        <v>181</v>
      </c>
      <c r="D65" s="65" t="s">
        <v>182</v>
      </c>
      <c r="E65" s="66">
        <v>1</v>
      </c>
      <c r="F65" s="67"/>
      <c r="G65" s="68">
        <f>ROUND(E65*F65,2)</f>
        <v>0</v>
      </c>
      <c r="H65" s="67"/>
      <c r="I65" s="68">
        <f>ROUND(E65*H65,2)</f>
        <v>0</v>
      </c>
      <c r="J65" s="67"/>
      <c r="K65" s="68">
        <f>ROUND(E65*J65,2)</f>
        <v>0</v>
      </c>
      <c r="L65" s="68">
        <v>21</v>
      </c>
      <c r="M65" s="68">
        <f>G65*(1+L65/100)</f>
        <v>0</v>
      </c>
      <c r="N65" s="66">
        <v>0</v>
      </c>
      <c r="O65" s="66">
        <f>ROUND(E65*N65,2)</f>
        <v>0</v>
      </c>
      <c r="P65" s="66">
        <v>0</v>
      </c>
      <c r="Q65" s="66">
        <f>ROUND(E65*P65,2)</f>
        <v>0</v>
      </c>
      <c r="R65" s="68"/>
      <c r="S65" s="68" t="s">
        <v>80</v>
      </c>
      <c r="T65" s="69" t="s">
        <v>75</v>
      </c>
      <c r="U65" s="39">
        <v>0</v>
      </c>
      <c r="V65" s="39">
        <f>ROUND(E65*U65,2)</f>
        <v>0</v>
      </c>
      <c r="W65" s="39"/>
      <c r="X65" s="39" t="s">
        <v>88</v>
      </c>
      <c r="Y65" s="29"/>
      <c r="Z65" s="29"/>
      <c r="AA65" s="29"/>
      <c r="AB65" s="29"/>
      <c r="AC65" s="29"/>
      <c r="AD65" s="29"/>
      <c r="AE65" s="29"/>
      <c r="AF65" s="29"/>
      <c r="AG65" s="29" t="s">
        <v>89</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63">
        <v>39</v>
      </c>
      <c r="B66" s="64" t="s">
        <v>183</v>
      </c>
      <c r="C66" s="74" t="s">
        <v>184</v>
      </c>
      <c r="D66" s="65" t="s">
        <v>130</v>
      </c>
      <c r="E66" s="66">
        <v>1</v>
      </c>
      <c r="F66" s="67"/>
      <c r="G66" s="68">
        <f>ROUND(E66*F66,2)</f>
        <v>0</v>
      </c>
      <c r="H66" s="67"/>
      <c r="I66" s="68">
        <f>ROUND(E66*H66,2)</f>
        <v>0</v>
      </c>
      <c r="J66" s="67"/>
      <c r="K66" s="68">
        <f>ROUND(E66*J66,2)</f>
        <v>0</v>
      </c>
      <c r="L66" s="68">
        <v>21</v>
      </c>
      <c r="M66" s="68">
        <f>G66*(1+L66/100)</f>
        <v>0</v>
      </c>
      <c r="N66" s="66">
        <v>0</v>
      </c>
      <c r="O66" s="66">
        <f>ROUND(E66*N66,2)</f>
        <v>0</v>
      </c>
      <c r="P66" s="66">
        <v>0</v>
      </c>
      <c r="Q66" s="66">
        <f>ROUND(E66*P66,2)</f>
        <v>0</v>
      </c>
      <c r="R66" s="68"/>
      <c r="S66" s="68" t="s">
        <v>80</v>
      </c>
      <c r="T66" s="69" t="s">
        <v>75</v>
      </c>
      <c r="U66" s="39">
        <v>0</v>
      </c>
      <c r="V66" s="39">
        <f>ROUND(E66*U66,2)</f>
        <v>0</v>
      </c>
      <c r="W66" s="39"/>
      <c r="X66" s="39" t="s">
        <v>76</v>
      </c>
      <c r="Y66" s="29"/>
      <c r="Z66" s="29"/>
      <c r="AA66" s="29"/>
      <c r="AB66" s="29"/>
      <c r="AC66" s="29"/>
      <c r="AD66" s="29"/>
      <c r="AE66" s="29"/>
      <c r="AF66" s="29"/>
      <c r="AG66" s="29" t="s">
        <v>185</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63">
        <v>40</v>
      </c>
      <c r="B67" s="64" t="s">
        <v>186</v>
      </c>
      <c r="C67" s="74" t="s">
        <v>187</v>
      </c>
      <c r="D67" s="65" t="s">
        <v>130</v>
      </c>
      <c r="E67" s="66">
        <v>190</v>
      </c>
      <c r="F67" s="67"/>
      <c r="G67" s="68">
        <f>ROUND(E67*F67,2)</f>
        <v>0</v>
      </c>
      <c r="H67" s="67"/>
      <c r="I67" s="68">
        <f>ROUND(E67*H67,2)</f>
        <v>0</v>
      </c>
      <c r="J67" s="67"/>
      <c r="K67" s="68">
        <f>ROUND(E67*J67,2)</f>
        <v>0</v>
      </c>
      <c r="L67" s="68">
        <v>21</v>
      </c>
      <c r="M67" s="68">
        <f>G67*(1+L67/100)</f>
        <v>0</v>
      </c>
      <c r="N67" s="66">
        <v>0</v>
      </c>
      <c r="O67" s="66">
        <f>ROUND(E67*N67,2)</f>
        <v>0</v>
      </c>
      <c r="P67" s="66">
        <v>0</v>
      </c>
      <c r="Q67" s="66">
        <f>ROUND(E67*P67,2)</f>
        <v>0</v>
      </c>
      <c r="R67" s="68"/>
      <c r="S67" s="68" t="s">
        <v>74</v>
      </c>
      <c r="T67" s="69" t="s">
        <v>75</v>
      </c>
      <c r="U67" s="39">
        <v>0.08</v>
      </c>
      <c r="V67" s="39">
        <f>ROUND(E67*U67,2)</f>
        <v>15.2</v>
      </c>
      <c r="W67" s="39"/>
      <c r="X67" s="39" t="s">
        <v>76</v>
      </c>
      <c r="Y67" s="29"/>
      <c r="Z67" s="29"/>
      <c r="AA67" s="29"/>
      <c r="AB67" s="29"/>
      <c r="AC67" s="29"/>
      <c r="AD67" s="29"/>
      <c r="AE67" s="29"/>
      <c r="AF67" s="29"/>
      <c r="AG67" s="29" t="s">
        <v>77</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56">
        <v>41</v>
      </c>
      <c r="B68" s="57" t="s">
        <v>188</v>
      </c>
      <c r="C68" s="75" t="s">
        <v>189</v>
      </c>
      <c r="D68" s="58" t="s">
        <v>130</v>
      </c>
      <c r="E68" s="59">
        <v>190</v>
      </c>
      <c r="F68" s="60"/>
      <c r="G68" s="61">
        <f>ROUND(E68*F68,2)</f>
        <v>0</v>
      </c>
      <c r="H68" s="60"/>
      <c r="I68" s="61">
        <f>ROUND(E68*H68,2)</f>
        <v>0</v>
      </c>
      <c r="J68" s="60"/>
      <c r="K68" s="61">
        <f>ROUND(E68*J68,2)</f>
        <v>0</v>
      </c>
      <c r="L68" s="61">
        <v>21</v>
      </c>
      <c r="M68" s="61">
        <f>G68*(1+L68/100)</f>
        <v>0</v>
      </c>
      <c r="N68" s="59">
        <v>0</v>
      </c>
      <c r="O68" s="59">
        <f>ROUND(E68*N68,2)</f>
        <v>0</v>
      </c>
      <c r="P68" s="59">
        <v>0</v>
      </c>
      <c r="Q68" s="59">
        <f>ROUND(E68*P68,2)</f>
        <v>0</v>
      </c>
      <c r="R68" s="61" t="s">
        <v>87</v>
      </c>
      <c r="S68" s="61" t="s">
        <v>190</v>
      </c>
      <c r="T68" s="62" t="s">
        <v>75</v>
      </c>
      <c r="U68" s="39">
        <v>0</v>
      </c>
      <c r="V68" s="39">
        <f>ROUND(E68*U68,2)</f>
        <v>0</v>
      </c>
      <c r="W68" s="39"/>
      <c r="X68" s="39" t="s">
        <v>88</v>
      </c>
      <c r="Y68" s="29"/>
      <c r="Z68" s="29"/>
      <c r="AA68" s="29"/>
      <c r="AB68" s="29"/>
      <c r="AC68" s="29"/>
      <c r="AD68" s="29"/>
      <c r="AE68" s="29"/>
      <c r="AF68" s="29"/>
      <c r="AG68" s="29" t="s">
        <v>89</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36"/>
      <c r="B69" s="37"/>
      <c r="C69" s="76" t="s">
        <v>446</v>
      </c>
      <c r="D69" s="40"/>
      <c r="E69" s="41">
        <v>190</v>
      </c>
      <c r="F69" s="39"/>
      <c r="G69" s="39"/>
      <c r="H69" s="39"/>
      <c r="I69" s="39"/>
      <c r="J69" s="39"/>
      <c r="K69" s="39"/>
      <c r="L69" s="39"/>
      <c r="M69" s="39"/>
      <c r="N69" s="38"/>
      <c r="O69" s="38"/>
      <c r="P69" s="38"/>
      <c r="Q69" s="38"/>
      <c r="R69" s="39"/>
      <c r="S69" s="39"/>
      <c r="T69" s="39"/>
      <c r="U69" s="39"/>
      <c r="V69" s="39"/>
      <c r="W69" s="39"/>
      <c r="X69" s="39"/>
      <c r="Y69" s="29"/>
      <c r="Z69" s="29"/>
      <c r="AA69" s="29"/>
      <c r="AB69" s="29"/>
      <c r="AC69" s="29"/>
      <c r="AD69" s="29"/>
      <c r="AE69" s="29"/>
      <c r="AF69" s="29"/>
      <c r="AG69" s="29" t="s">
        <v>93</v>
      </c>
      <c r="AH69" s="29">
        <v>0</v>
      </c>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x14ac:dyDescent="0.2">
      <c r="A70" s="46" t="s">
        <v>69</v>
      </c>
      <c r="B70" s="47" t="s">
        <v>38</v>
      </c>
      <c r="C70" s="73" t="s">
        <v>39</v>
      </c>
      <c r="D70" s="48"/>
      <c r="E70" s="49"/>
      <c r="F70" s="50"/>
      <c r="G70" s="50">
        <f>SUMIF(AG71:AG75,"&lt;&gt;NOR",G71:G75)</f>
        <v>0</v>
      </c>
      <c r="H70" s="50"/>
      <c r="I70" s="50">
        <f>SUM(I71:I75)</f>
        <v>0</v>
      </c>
      <c r="J70" s="50"/>
      <c r="K70" s="50">
        <f>SUM(K71:K75)</f>
        <v>0</v>
      </c>
      <c r="L70" s="50"/>
      <c r="M70" s="50">
        <f>SUM(M71:M75)</f>
        <v>0</v>
      </c>
      <c r="N70" s="49"/>
      <c r="O70" s="49">
        <f>SUM(O71:O75)</f>
        <v>0</v>
      </c>
      <c r="P70" s="49"/>
      <c r="Q70" s="49">
        <f>SUM(Q71:Q75)</f>
        <v>0</v>
      </c>
      <c r="R70" s="50"/>
      <c r="S70" s="50"/>
      <c r="T70" s="51"/>
      <c r="U70" s="45"/>
      <c r="V70" s="45">
        <f>SUM(V71:V75)</f>
        <v>0</v>
      </c>
      <c r="W70" s="45"/>
      <c r="X70" s="45"/>
      <c r="AG70" t="s">
        <v>70</v>
      </c>
    </row>
    <row r="71" spans="1:60" outlineLevel="1" x14ac:dyDescent="0.2">
      <c r="A71" s="56">
        <v>42</v>
      </c>
      <c r="B71" s="57" t="s">
        <v>204</v>
      </c>
      <c r="C71" s="75" t="s">
        <v>205</v>
      </c>
      <c r="D71" s="58" t="s">
        <v>206</v>
      </c>
      <c r="E71" s="59">
        <v>24</v>
      </c>
      <c r="F71" s="60"/>
      <c r="G71" s="61">
        <f>ROUND(E71*F71,2)</f>
        <v>0</v>
      </c>
      <c r="H71" s="60"/>
      <c r="I71" s="61">
        <f>ROUND(E71*H71,2)</f>
        <v>0</v>
      </c>
      <c r="J71" s="60"/>
      <c r="K71" s="61">
        <f>ROUND(E71*J71,2)</f>
        <v>0</v>
      </c>
      <c r="L71" s="61">
        <v>21</v>
      </c>
      <c r="M71" s="61">
        <f>G71*(1+L71/100)</f>
        <v>0</v>
      </c>
      <c r="N71" s="59">
        <v>0</v>
      </c>
      <c r="O71" s="59">
        <f>ROUND(E71*N71,2)</f>
        <v>0</v>
      </c>
      <c r="P71" s="59">
        <v>0</v>
      </c>
      <c r="Q71" s="59">
        <f>ROUND(E71*P71,2)</f>
        <v>0</v>
      </c>
      <c r="R71" s="61"/>
      <c r="S71" s="61" t="s">
        <v>80</v>
      </c>
      <c r="T71" s="62" t="s">
        <v>75</v>
      </c>
      <c r="U71" s="39">
        <v>0</v>
      </c>
      <c r="V71" s="39">
        <f>ROUND(E71*U71,2)</f>
        <v>0</v>
      </c>
      <c r="W71" s="39"/>
      <c r="X71" s="39" t="s">
        <v>207</v>
      </c>
      <c r="Y71" s="29"/>
      <c r="Z71" s="29"/>
      <c r="AA71" s="29"/>
      <c r="AB71" s="29"/>
      <c r="AC71" s="29"/>
      <c r="AD71" s="29"/>
      <c r="AE71" s="29"/>
      <c r="AF71" s="29"/>
      <c r="AG71" s="29" t="s">
        <v>208</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ht="22.5" outlineLevel="1" x14ac:dyDescent="0.2">
      <c r="A72" s="36"/>
      <c r="B72" s="37"/>
      <c r="C72" s="77" t="s">
        <v>209</v>
      </c>
      <c r="D72" s="70"/>
      <c r="E72" s="70"/>
      <c r="F72" s="70"/>
      <c r="G72" s="70"/>
      <c r="H72" s="39"/>
      <c r="I72" s="39"/>
      <c r="J72" s="39"/>
      <c r="K72" s="39"/>
      <c r="L72" s="39"/>
      <c r="M72" s="39"/>
      <c r="N72" s="38"/>
      <c r="O72" s="38"/>
      <c r="P72" s="38"/>
      <c r="Q72" s="38"/>
      <c r="R72" s="39"/>
      <c r="S72" s="39"/>
      <c r="T72" s="39"/>
      <c r="U72" s="39"/>
      <c r="V72" s="39"/>
      <c r="W72" s="39"/>
      <c r="X72" s="39"/>
      <c r="Y72" s="29"/>
      <c r="Z72" s="29"/>
      <c r="AA72" s="29"/>
      <c r="AB72" s="29"/>
      <c r="AC72" s="29"/>
      <c r="AD72" s="29"/>
      <c r="AE72" s="29"/>
      <c r="AF72" s="29"/>
      <c r="AG72" s="29" t="s">
        <v>121</v>
      </c>
      <c r="AH72" s="29"/>
      <c r="AI72" s="29"/>
      <c r="AJ72" s="29"/>
      <c r="AK72" s="29"/>
      <c r="AL72" s="29"/>
      <c r="AM72" s="29"/>
      <c r="AN72" s="29"/>
      <c r="AO72" s="29"/>
      <c r="AP72" s="29"/>
      <c r="AQ72" s="29"/>
      <c r="AR72" s="29"/>
      <c r="AS72" s="29"/>
      <c r="AT72" s="29"/>
      <c r="AU72" s="29"/>
      <c r="AV72" s="29"/>
      <c r="AW72" s="29"/>
      <c r="AX72" s="29"/>
      <c r="AY72" s="29"/>
      <c r="AZ72" s="29"/>
      <c r="BA72" s="72" t="str">
        <f>C72</f>
        <v>Náklady spojené s vypracováním projektové dokumentace, většinou v obsahu a rozsahu projektové dokumentace pro provádění stavby, ale mohou zde být obsaženy i náklady na jiné stupně projektové dokumentace, pokud jsou součástí požadavků objednatele.</v>
      </c>
      <c r="BB72" s="29"/>
      <c r="BC72" s="29"/>
      <c r="BD72" s="29"/>
      <c r="BE72" s="29"/>
      <c r="BF72" s="29"/>
      <c r="BG72" s="29"/>
      <c r="BH72" s="29"/>
    </row>
    <row r="73" spans="1:60" outlineLevel="1" x14ac:dyDescent="0.2">
      <c r="A73" s="63">
        <v>43</v>
      </c>
      <c r="B73" s="64" t="s">
        <v>210</v>
      </c>
      <c r="C73" s="74" t="s">
        <v>211</v>
      </c>
      <c r="D73" s="65" t="s">
        <v>206</v>
      </c>
      <c r="E73" s="66">
        <v>8</v>
      </c>
      <c r="F73" s="67"/>
      <c r="G73" s="68">
        <f>ROUND(E73*F73,2)</f>
        <v>0</v>
      </c>
      <c r="H73" s="67"/>
      <c r="I73" s="68">
        <f>ROUND(E73*H73,2)</f>
        <v>0</v>
      </c>
      <c r="J73" s="67"/>
      <c r="K73" s="68">
        <f>ROUND(E73*J73,2)</f>
        <v>0</v>
      </c>
      <c r="L73" s="68">
        <v>21</v>
      </c>
      <c r="M73" s="68">
        <f>G73*(1+L73/100)</f>
        <v>0</v>
      </c>
      <c r="N73" s="66">
        <v>0</v>
      </c>
      <c r="O73" s="66">
        <f>ROUND(E73*N73,2)</f>
        <v>0</v>
      </c>
      <c r="P73" s="66">
        <v>0</v>
      </c>
      <c r="Q73" s="66">
        <f>ROUND(E73*P73,2)</f>
        <v>0</v>
      </c>
      <c r="R73" s="68"/>
      <c r="S73" s="68" t="s">
        <v>80</v>
      </c>
      <c r="T73" s="69" t="s">
        <v>75</v>
      </c>
      <c r="U73" s="39">
        <v>0</v>
      </c>
      <c r="V73" s="39">
        <f>ROUND(E73*U73,2)</f>
        <v>0</v>
      </c>
      <c r="W73" s="39"/>
      <c r="X73" s="39" t="s">
        <v>88</v>
      </c>
      <c r="Y73" s="29"/>
      <c r="Z73" s="29"/>
      <c r="AA73" s="29"/>
      <c r="AB73" s="29"/>
      <c r="AC73" s="29"/>
      <c r="AD73" s="29"/>
      <c r="AE73" s="29"/>
      <c r="AF73" s="29"/>
      <c r="AG73" s="29" t="s">
        <v>89</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63">
        <v>44</v>
      </c>
      <c r="B74" s="64" t="s">
        <v>212</v>
      </c>
      <c r="C74" s="74" t="s">
        <v>213</v>
      </c>
      <c r="D74" s="65" t="s">
        <v>206</v>
      </c>
      <c r="E74" s="66">
        <v>6</v>
      </c>
      <c r="F74" s="67"/>
      <c r="G74" s="68">
        <f>ROUND(E74*F74,2)</f>
        <v>0</v>
      </c>
      <c r="H74" s="67"/>
      <c r="I74" s="68">
        <f>ROUND(E74*H74,2)</f>
        <v>0</v>
      </c>
      <c r="J74" s="67"/>
      <c r="K74" s="68">
        <f>ROUND(E74*J74,2)</f>
        <v>0</v>
      </c>
      <c r="L74" s="68">
        <v>21</v>
      </c>
      <c r="M74" s="68">
        <f>G74*(1+L74/100)</f>
        <v>0</v>
      </c>
      <c r="N74" s="66">
        <v>0</v>
      </c>
      <c r="O74" s="66">
        <f>ROUND(E74*N74,2)</f>
        <v>0</v>
      </c>
      <c r="P74" s="66">
        <v>0</v>
      </c>
      <c r="Q74" s="66">
        <f>ROUND(E74*P74,2)</f>
        <v>0</v>
      </c>
      <c r="R74" s="68"/>
      <c r="S74" s="68" t="s">
        <v>80</v>
      </c>
      <c r="T74" s="69" t="s">
        <v>75</v>
      </c>
      <c r="U74" s="39">
        <v>0</v>
      </c>
      <c r="V74" s="39">
        <f>ROUND(E74*U74,2)</f>
        <v>0</v>
      </c>
      <c r="W74" s="39"/>
      <c r="X74" s="39" t="s">
        <v>88</v>
      </c>
      <c r="Y74" s="29"/>
      <c r="Z74" s="29"/>
      <c r="AA74" s="29"/>
      <c r="AB74" s="29"/>
      <c r="AC74" s="29"/>
      <c r="AD74" s="29"/>
      <c r="AE74" s="29"/>
      <c r="AF74" s="29"/>
      <c r="AG74" s="29" t="s">
        <v>89</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63">
        <v>45</v>
      </c>
      <c r="B75" s="64" t="s">
        <v>214</v>
      </c>
      <c r="C75" s="74" t="s">
        <v>215</v>
      </c>
      <c r="D75" s="65" t="s">
        <v>206</v>
      </c>
      <c r="E75" s="66">
        <v>1</v>
      </c>
      <c r="F75" s="67"/>
      <c r="G75" s="68">
        <f>ROUND(E75*F75,2)</f>
        <v>0</v>
      </c>
      <c r="H75" s="67"/>
      <c r="I75" s="68">
        <f>ROUND(E75*H75,2)</f>
        <v>0</v>
      </c>
      <c r="J75" s="67"/>
      <c r="K75" s="68">
        <f>ROUND(E75*J75,2)</f>
        <v>0</v>
      </c>
      <c r="L75" s="68">
        <v>21</v>
      </c>
      <c r="M75" s="68">
        <f>G75*(1+L75/100)</f>
        <v>0</v>
      </c>
      <c r="N75" s="66">
        <v>0</v>
      </c>
      <c r="O75" s="66">
        <f>ROUND(E75*N75,2)</f>
        <v>0</v>
      </c>
      <c r="P75" s="66">
        <v>0</v>
      </c>
      <c r="Q75" s="66">
        <f>ROUND(E75*P75,2)</f>
        <v>0</v>
      </c>
      <c r="R75" s="68"/>
      <c r="S75" s="68" t="s">
        <v>80</v>
      </c>
      <c r="T75" s="69" t="s">
        <v>75</v>
      </c>
      <c r="U75" s="39">
        <v>0</v>
      </c>
      <c r="V75" s="39">
        <f>ROUND(E75*U75,2)</f>
        <v>0</v>
      </c>
      <c r="W75" s="39"/>
      <c r="X75" s="39" t="s">
        <v>88</v>
      </c>
      <c r="Y75" s="29"/>
      <c r="Z75" s="29"/>
      <c r="AA75" s="29"/>
      <c r="AB75" s="29"/>
      <c r="AC75" s="29"/>
      <c r="AD75" s="29"/>
      <c r="AE75" s="29"/>
      <c r="AF75" s="29"/>
      <c r="AG75" s="29" t="s">
        <v>89</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x14ac:dyDescent="0.2">
      <c r="A76" s="46" t="s">
        <v>69</v>
      </c>
      <c r="B76" s="47" t="s">
        <v>40</v>
      </c>
      <c r="C76" s="73" t="s">
        <v>41</v>
      </c>
      <c r="D76" s="48"/>
      <c r="E76" s="49"/>
      <c r="F76" s="50"/>
      <c r="G76" s="50">
        <f>SUMIF(AG77:AG89,"&lt;&gt;NOR",G77:G89)</f>
        <v>0</v>
      </c>
      <c r="H76" s="50"/>
      <c r="I76" s="50">
        <f>SUM(I77:I89)</f>
        <v>0</v>
      </c>
      <c r="J76" s="50"/>
      <c r="K76" s="50">
        <f>SUM(K77:K89)</f>
        <v>0</v>
      </c>
      <c r="L76" s="50"/>
      <c r="M76" s="50">
        <f>SUM(M77:M89)</f>
        <v>0</v>
      </c>
      <c r="N76" s="49"/>
      <c r="O76" s="49">
        <f>SUM(O77:O89)</f>
        <v>0</v>
      </c>
      <c r="P76" s="49"/>
      <c r="Q76" s="49">
        <f>SUM(Q77:Q89)</f>
        <v>0</v>
      </c>
      <c r="R76" s="50"/>
      <c r="S76" s="50"/>
      <c r="T76" s="51"/>
      <c r="U76" s="45"/>
      <c r="V76" s="45">
        <f>SUM(V77:V89)</f>
        <v>3.11</v>
      </c>
      <c r="W76" s="45"/>
      <c r="X76" s="45"/>
      <c r="AG76" t="s">
        <v>70</v>
      </c>
    </row>
    <row r="77" spans="1:60" outlineLevel="1" x14ac:dyDescent="0.2">
      <c r="A77" s="63">
        <v>46</v>
      </c>
      <c r="B77" s="64" t="s">
        <v>219</v>
      </c>
      <c r="C77" s="74" t="s">
        <v>220</v>
      </c>
      <c r="D77" s="65" t="s">
        <v>221</v>
      </c>
      <c r="E77" s="66">
        <v>1</v>
      </c>
      <c r="F77" s="67"/>
      <c r="G77" s="68">
        <f>ROUND(E77*F77,2)</f>
        <v>0</v>
      </c>
      <c r="H77" s="67"/>
      <c r="I77" s="68">
        <f>ROUND(E77*H77,2)</f>
        <v>0</v>
      </c>
      <c r="J77" s="67"/>
      <c r="K77" s="68">
        <f>ROUND(E77*J77,2)</f>
        <v>0</v>
      </c>
      <c r="L77" s="68">
        <v>21</v>
      </c>
      <c r="M77" s="68">
        <f>G77*(1+L77/100)</f>
        <v>0</v>
      </c>
      <c r="N77" s="66">
        <v>0</v>
      </c>
      <c r="O77" s="66">
        <f>ROUND(E77*N77,2)</f>
        <v>0</v>
      </c>
      <c r="P77" s="66">
        <v>0</v>
      </c>
      <c r="Q77" s="66">
        <f>ROUND(E77*P77,2)</f>
        <v>0</v>
      </c>
      <c r="R77" s="68"/>
      <c r="S77" s="68" t="s">
        <v>80</v>
      </c>
      <c r="T77" s="69" t="s">
        <v>75</v>
      </c>
      <c r="U77" s="39">
        <v>0</v>
      </c>
      <c r="V77" s="39">
        <f>ROUND(E77*U77,2)</f>
        <v>0</v>
      </c>
      <c r="W77" s="39"/>
      <c r="X77" s="39" t="s">
        <v>88</v>
      </c>
      <c r="Y77" s="29"/>
      <c r="Z77" s="29"/>
      <c r="AA77" s="29"/>
      <c r="AB77" s="29"/>
      <c r="AC77" s="29"/>
      <c r="AD77" s="29"/>
      <c r="AE77" s="29"/>
      <c r="AF77" s="29"/>
      <c r="AG77" s="29" t="s">
        <v>89</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63">
        <v>47</v>
      </c>
      <c r="B78" s="64" t="s">
        <v>222</v>
      </c>
      <c r="C78" s="74" t="s">
        <v>223</v>
      </c>
      <c r="D78" s="65" t="s">
        <v>206</v>
      </c>
      <c r="E78" s="66">
        <v>3</v>
      </c>
      <c r="F78" s="67"/>
      <c r="G78" s="68">
        <f>ROUND(E78*F78,2)</f>
        <v>0</v>
      </c>
      <c r="H78" s="67"/>
      <c r="I78" s="68">
        <f>ROUND(E78*H78,2)</f>
        <v>0</v>
      </c>
      <c r="J78" s="67"/>
      <c r="K78" s="68">
        <f>ROUND(E78*J78,2)</f>
        <v>0</v>
      </c>
      <c r="L78" s="68">
        <v>21</v>
      </c>
      <c r="M78" s="68">
        <f>G78*(1+L78/100)</f>
        <v>0</v>
      </c>
      <c r="N78" s="66">
        <v>0</v>
      </c>
      <c r="O78" s="66">
        <f>ROUND(E78*N78,2)</f>
        <v>0</v>
      </c>
      <c r="P78" s="66">
        <v>0</v>
      </c>
      <c r="Q78" s="66">
        <f>ROUND(E78*P78,2)</f>
        <v>0</v>
      </c>
      <c r="R78" s="68"/>
      <c r="S78" s="68" t="s">
        <v>80</v>
      </c>
      <c r="T78" s="69" t="s">
        <v>75</v>
      </c>
      <c r="U78" s="39">
        <v>0</v>
      </c>
      <c r="V78" s="39">
        <f>ROUND(E78*U78,2)</f>
        <v>0</v>
      </c>
      <c r="W78" s="39"/>
      <c r="X78" s="39" t="s">
        <v>88</v>
      </c>
      <c r="Y78" s="29"/>
      <c r="Z78" s="29"/>
      <c r="AA78" s="29"/>
      <c r="AB78" s="29"/>
      <c r="AC78" s="29"/>
      <c r="AD78" s="29"/>
      <c r="AE78" s="29"/>
      <c r="AF78" s="29"/>
      <c r="AG78" s="29" t="s">
        <v>89</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63">
        <v>48</v>
      </c>
      <c r="B79" s="64" t="s">
        <v>224</v>
      </c>
      <c r="C79" s="74" t="s">
        <v>225</v>
      </c>
      <c r="D79" s="65" t="s">
        <v>206</v>
      </c>
      <c r="E79" s="66">
        <v>8</v>
      </c>
      <c r="F79" s="67"/>
      <c r="G79" s="68">
        <f>ROUND(E79*F79,2)</f>
        <v>0</v>
      </c>
      <c r="H79" s="67"/>
      <c r="I79" s="68">
        <f>ROUND(E79*H79,2)</f>
        <v>0</v>
      </c>
      <c r="J79" s="67"/>
      <c r="K79" s="68">
        <f>ROUND(E79*J79,2)</f>
        <v>0</v>
      </c>
      <c r="L79" s="68">
        <v>21</v>
      </c>
      <c r="M79" s="68">
        <f>G79*(1+L79/100)</f>
        <v>0</v>
      </c>
      <c r="N79" s="66">
        <v>0</v>
      </c>
      <c r="O79" s="66">
        <f>ROUND(E79*N79,2)</f>
        <v>0</v>
      </c>
      <c r="P79" s="66">
        <v>0</v>
      </c>
      <c r="Q79" s="66">
        <f>ROUND(E79*P79,2)</f>
        <v>0</v>
      </c>
      <c r="R79" s="68"/>
      <c r="S79" s="68" t="s">
        <v>80</v>
      </c>
      <c r="T79" s="69" t="s">
        <v>75</v>
      </c>
      <c r="U79" s="39">
        <v>0</v>
      </c>
      <c r="V79" s="39">
        <f>ROUND(E79*U79,2)</f>
        <v>0</v>
      </c>
      <c r="W79" s="39"/>
      <c r="X79" s="39" t="s">
        <v>88</v>
      </c>
      <c r="Y79" s="29"/>
      <c r="Z79" s="29"/>
      <c r="AA79" s="29"/>
      <c r="AB79" s="29"/>
      <c r="AC79" s="29"/>
      <c r="AD79" s="29"/>
      <c r="AE79" s="29"/>
      <c r="AF79" s="29"/>
      <c r="AG79" s="29" t="s">
        <v>89</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63">
        <v>49</v>
      </c>
      <c r="B80" s="64" t="s">
        <v>226</v>
      </c>
      <c r="C80" s="74" t="s">
        <v>227</v>
      </c>
      <c r="D80" s="65" t="s">
        <v>130</v>
      </c>
      <c r="E80" s="66">
        <v>1</v>
      </c>
      <c r="F80" s="67"/>
      <c r="G80" s="68">
        <f>ROUND(E80*F80,2)</f>
        <v>0</v>
      </c>
      <c r="H80" s="67"/>
      <c r="I80" s="68">
        <f>ROUND(E80*H80,2)</f>
        <v>0</v>
      </c>
      <c r="J80" s="67"/>
      <c r="K80" s="68">
        <f>ROUND(E80*J80,2)</f>
        <v>0</v>
      </c>
      <c r="L80" s="68">
        <v>21</v>
      </c>
      <c r="M80" s="68">
        <f>G80*(1+L80/100)</f>
        <v>0</v>
      </c>
      <c r="N80" s="66">
        <v>0</v>
      </c>
      <c r="O80" s="66">
        <f>ROUND(E80*N80,2)</f>
        <v>0</v>
      </c>
      <c r="P80" s="66">
        <v>0</v>
      </c>
      <c r="Q80" s="66">
        <f>ROUND(E80*P80,2)</f>
        <v>0</v>
      </c>
      <c r="R80" s="68"/>
      <c r="S80" s="68" t="s">
        <v>80</v>
      </c>
      <c r="T80" s="69" t="s">
        <v>75</v>
      </c>
      <c r="U80" s="39">
        <v>0.113</v>
      </c>
      <c r="V80" s="39">
        <f>ROUND(E80*U80,2)</f>
        <v>0.11</v>
      </c>
      <c r="W80" s="39"/>
      <c r="X80" s="39" t="s">
        <v>76</v>
      </c>
      <c r="Y80" s="29"/>
      <c r="Z80" s="29"/>
      <c r="AA80" s="29"/>
      <c r="AB80" s="29"/>
      <c r="AC80" s="29"/>
      <c r="AD80" s="29"/>
      <c r="AE80" s="29"/>
      <c r="AF80" s="29"/>
      <c r="AG80" s="29" t="s">
        <v>77</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63">
        <v>50</v>
      </c>
      <c r="B81" s="64" t="s">
        <v>228</v>
      </c>
      <c r="C81" s="74" t="s">
        <v>229</v>
      </c>
      <c r="D81" s="65" t="s">
        <v>206</v>
      </c>
      <c r="E81" s="66">
        <v>4</v>
      </c>
      <c r="F81" s="67"/>
      <c r="G81" s="68">
        <f>ROUND(E81*F81,2)</f>
        <v>0</v>
      </c>
      <c r="H81" s="67"/>
      <c r="I81" s="68">
        <f>ROUND(E81*H81,2)</f>
        <v>0</v>
      </c>
      <c r="J81" s="67"/>
      <c r="K81" s="68">
        <f>ROUND(E81*J81,2)</f>
        <v>0</v>
      </c>
      <c r="L81" s="68">
        <v>21</v>
      </c>
      <c r="M81" s="68">
        <f>G81*(1+L81/100)</f>
        <v>0</v>
      </c>
      <c r="N81" s="66">
        <v>0</v>
      </c>
      <c r="O81" s="66">
        <f>ROUND(E81*N81,2)</f>
        <v>0</v>
      </c>
      <c r="P81" s="66">
        <v>0</v>
      </c>
      <c r="Q81" s="66">
        <f>ROUND(E81*P81,2)</f>
        <v>0</v>
      </c>
      <c r="R81" s="68"/>
      <c r="S81" s="68" t="s">
        <v>80</v>
      </c>
      <c r="T81" s="69" t="s">
        <v>75</v>
      </c>
      <c r="U81" s="39">
        <v>0</v>
      </c>
      <c r="V81" s="39">
        <f>ROUND(E81*U81,2)</f>
        <v>0</v>
      </c>
      <c r="W81" s="39"/>
      <c r="X81" s="39" t="s">
        <v>76</v>
      </c>
      <c r="Y81" s="29"/>
      <c r="Z81" s="29"/>
      <c r="AA81" s="29"/>
      <c r="AB81" s="29"/>
      <c r="AC81" s="29"/>
      <c r="AD81" s="29"/>
      <c r="AE81" s="29"/>
      <c r="AF81" s="29"/>
      <c r="AG81" s="29" t="s">
        <v>77</v>
      </c>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56">
        <v>51</v>
      </c>
      <c r="B82" s="57" t="s">
        <v>230</v>
      </c>
      <c r="C82" s="75" t="s">
        <v>231</v>
      </c>
      <c r="D82" s="58" t="s">
        <v>206</v>
      </c>
      <c r="E82" s="59">
        <v>4</v>
      </c>
      <c r="F82" s="60"/>
      <c r="G82" s="61">
        <f>ROUND(E82*F82,2)</f>
        <v>0</v>
      </c>
      <c r="H82" s="60"/>
      <c r="I82" s="61">
        <f>ROUND(E82*H82,2)</f>
        <v>0</v>
      </c>
      <c r="J82" s="60"/>
      <c r="K82" s="61">
        <f>ROUND(E82*J82,2)</f>
        <v>0</v>
      </c>
      <c r="L82" s="61">
        <v>21</v>
      </c>
      <c r="M82" s="61">
        <f>G82*(1+L82/100)</f>
        <v>0</v>
      </c>
      <c r="N82" s="59">
        <v>0</v>
      </c>
      <c r="O82" s="59">
        <f>ROUND(E82*N82,2)</f>
        <v>0</v>
      </c>
      <c r="P82" s="59">
        <v>0</v>
      </c>
      <c r="Q82" s="59">
        <f>ROUND(E82*P82,2)</f>
        <v>0</v>
      </c>
      <c r="R82" s="61"/>
      <c r="S82" s="61" t="s">
        <v>80</v>
      </c>
      <c r="T82" s="62" t="s">
        <v>75</v>
      </c>
      <c r="U82" s="39">
        <v>0</v>
      </c>
      <c r="V82" s="39">
        <f>ROUND(E82*U82,2)</f>
        <v>0</v>
      </c>
      <c r="W82" s="39"/>
      <c r="X82" s="39" t="s">
        <v>76</v>
      </c>
      <c r="Y82" s="29"/>
      <c r="Z82" s="29"/>
      <c r="AA82" s="29"/>
      <c r="AB82" s="29"/>
      <c r="AC82" s="29"/>
      <c r="AD82" s="29"/>
      <c r="AE82" s="29"/>
      <c r="AF82" s="29"/>
      <c r="AG82" s="29" t="s">
        <v>77</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7" t="s">
        <v>232</v>
      </c>
      <c r="D83" s="70"/>
      <c r="E83" s="70"/>
      <c r="F83" s="70"/>
      <c r="G83" s="70"/>
      <c r="H83" s="39"/>
      <c r="I83" s="39"/>
      <c r="J83" s="39"/>
      <c r="K83" s="39"/>
      <c r="L83" s="39"/>
      <c r="M83" s="39"/>
      <c r="N83" s="38"/>
      <c r="O83" s="38"/>
      <c r="P83" s="38"/>
      <c r="Q83" s="38"/>
      <c r="R83" s="39"/>
      <c r="S83" s="39"/>
      <c r="T83" s="39"/>
      <c r="U83" s="39"/>
      <c r="V83" s="39"/>
      <c r="W83" s="39"/>
      <c r="X83" s="39"/>
      <c r="Y83" s="29"/>
      <c r="Z83" s="29"/>
      <c r="AA83" s="29"/>
      <c r="AB83" s="29"/>
      <c r="AC83" s="29"/>
      <c r="AD83" s="29"/>
      <c r="AE83" s="29"/>
      <c r="AF83" s="29"/>
      <c r="AG83" s="29" t="s">
        <v>121</v>
      </c>
      <c r="AH83" s="29"/>
      <c r="AI83" s="29"/>
      <c r="AJ83" s="29"/>
      <c r="AK83" s="29"/>
      <c r="AL83" s="29"/>
      <c r="AM83" s="29"/>
      <c r="AN83" s="29"/>
      <c r="AO83" s="29"/>
      <c r="AP83" s="29"/>
      <c r="AQ83" s="29"/>
      <c r="AR83" s="29"/>
      <c r="AS83" s="29"/>
      <c r="AT83" s="29"/>
      <c r="AU83" s="29"/>
      <c r="AV83" s="29"/>
      <c r="AW83" s="29"/>
      <c r="AX83" s="29"/>
      <c r="AY83" s="29"/>
      <c r="AZ83" s="29"/>
      <c r="BA83" s="72" t="str">
        <f>C83</f>
        <v>Zaregulování, nastavení parametrů dle VPD a  provedení korekcí dle požadavků uživatele a naměřených hodnot ve zkušebním provozu.</v>
      </c>
      <c r="BB83" s="29"/>
      <c r="BC83" s="29"/>
      <c r="BD83" s="29"/>
      <c r="BE83" s="29"/>
      <c r="BF83" s="29"/>
      <c r="BG83" s="29"/>
      <c r="BH83" s="29"/>
    </row>
    <row r="84" spans="1:60" outlineLevel="1" x14ac:dyDescent="0.2">
      <c r="A84" s="63">
        <v>52</v>
      </c>
      <c r="B84" s="64" t="s">
        <v>233</v>
      </c>
      <c r="C84" s="74" t="s">
        <v>234</v>
      </c>
      <c r="D84" s="65" t="s">
        <v>206</v>
      </c>
      <c r="E84" s="66">
        <v>8</v>
      </c>
      <c r="F84" s="67"/>
      <c r="G84" s="68">
        <f>ROUND(E84*F84,2)</f>
        <v>0</v>
      </c>
      <c r="H84" s="67"/>
      <c r="I84" s="68">
        <f>ROUND(E84*H84,2)</f>
        <v>0</v>
      </c>
      <c r="J84" s="67"/>
      <c r="K84" s="68">
        <f>ROUND(E84*J84,2)</f>
        <v>0</v>
      </c>
      <c r="L84" s="68">
        <v>21</v>
      </c>
      <c r="M84" s="68">
        <f>G84*(1+L84/100)</f>
        <v>0</v>
      </c>
      <c r="N84" s="66">
        <v>0</v>
      </c>
      <c r="O84" s="66">
        <f>ROUND(E84*N84,2)</f>
        <v>0</v>
      </c>
      <c r="P84" s="66">
        <v>0</v>
      </c>
      <c r="Q84" s="66">
        <f>ROUND(E84*P84,2)</f>
        <v>0</v>
      </c>
      <c r="R84" s="68"/>
      <c r="S84" s="68" t="s">
        <v>80</v>
      </c>
      <c r="T84" s="69" t="s">
        <v>75</v>
      </c>
      <c r="U84" s="39">
        <v>0</v>
      </c>
      <c r="V84" s="39">
        <f>ROUND(E84*U84,2)</f>
        <v>0</v>
      </c>
      <c r="W84" s="39"/>
      <c r="X84" s="39" t="s">
        <v>88</v>
      </c>
      <c r="Y84" s="29"/>
      <c r="Z84" s="29"/>
      <c r="AA84" s="29"/>
      <c r="AB84" s="29"/>
      <c r="AC84" s="29"/>
      <c r="AD84" s="29"/>
      <c r="AE84" s="29"/>
      <c r="AF84" s="29"/>
      <c r="AG84" s="29" t="s">
        <v>89</v>
      </c>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63">
        <v>53</v>
      </c>
      <c r="B85" s="64" t="s">
        <v>235</v>
      </c>
      <c r="C85" s="74" t="s">
        <v>236</v>
      </c>
      <c r="D85" s="65" t="s">
        <v>237</v>
      </c>
      <c r="E85" s="66">
        <v>3</v>
      </c>
      <c r="F85" s="67"/>
      <c r="G85" s="68">
        <f>ROUND(E85*F85,2)</f>
        <v>0</v>
      </c>
      <c r="H85" s="67"/>
      <c r="I85" s="68">
        <f>ROUND(E85*H85,2)</f>
        <v>0</v>
      </c>
      <c r="J85" s="67"/>
      <c r="K85" s="68">
        <f>ROUND(E85*J85,2)</f>
        <v>0</v>
      </c>
      <c r="L85" s="68">
        <v>21</v>
      </c>
      <c r="M85" s="68">
        <f>G85*(1+L85/100)</f>
        <v>0</v>
      </c>
      <c r="N85" s="66">
        <v>0</v>
      </c>
      <c r="O85" s="66">
        <f>ROUND(E85*N85,2)</f>
        <v>0</v>
      </c>
      <c r="P85" s="66">
        <v>0</v>
      </c>
      <c r="Q85" s="66">
        <f>ROUND(E85*P85,2)</f>
        <v>0</v>
      </c>
      <c r="R85" s="68" t="s">
        <v>238</v>
      </c>
      <c r="S85" s="68" t="s">
        <v>74</v>
      </c>
      <c r="T85" s="69" t="s">
        <v>75</v>
      </c>
      <c r="U85" s="39">
        <v>1</v>
      </c>
      <c r="V85" s="39">
        <f>ROUND(E85*U85,2)</f>
        <v>3</v>
      </c>
      <c r="W85" s="39"/>
      <c r="X85" s="39" t="s">
        <v>239</v>
      </c>
      <c r="Y85" s="29"/>
      <c r="Z85" s="29"/>
      <c r="AA85" s="29"/>
      <c r="AB85" s="29"/>
      <c r="AC85" s="29"/>
      <c r="AD85" s="29"/>
      <c r="AE85" s="29"/>
      <c r="AF85" s="29"/>
      <c r="AG85" s="29" t="s">
        <v>240</v>
      </c>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63">
        <v>54</v>
      </c>
      <c r="B86" s="64" t="s">
        <v>241</v>
      </c>
      <c r="C86" s="74" t="s">
        <v>242</v>
      </c>
      <c r="D86" s="65" t="s">
        <v>221</v>
      </c>
      <c r="E86" s="66">
        <v>1</v>
      </c>
      <c r="F86" s="67"/>
      <c r="G86" s="68">
        <f>ROUND(E86*F86,2)</f>
        <v>0</v>
      </c>
      <c r="H86" s="67"/>
      <c r="I86" s="68">
        <f>ROUND(E86*H86,2)</f>
        <v>0</v>
      </c>
      <c r="J86" s="67"/>
      <c r="K86" s="68">
        <f>ROUND(E86*J86,2)</f>
        <v>0</v>
      </c>
      <c r="L86" s="68">
        <v>21</v>
      </c>
      <c r="M86" s="68">
        <f>G86*(1+L86/100)</f>
        <v>0</v>
      </c>
      <c r="N86" s="66">
        <v>0</v>
      </c>
      <c r="O86" s="66">
        <f>ROUND(E86*N86,2)</f>
        <v>0</v>
      </c>
      <c r="P86" s="66">
        <v>0</v>
      </c>
      <c r="Q86" s="66">
        <f>ROUND(E86*P86,2)</f>
        <v>0</v>
      </c>
      <c r="R86" s="68"/>
      <c r="S86" s="68" t="s">
        <v>80</v>
      </c>
      <c r="T86" s="69" t="s">
        <v>75</v>
      </c>
      <c r="U86" s="39">
        <v>0</v>
      </c>
      <c r="V86" s="39">
        <f>ROUND(E86*U86,2)</f>
        <v>0</v>
      </c>
      <c r="W86" s="39"/>
      <c r="X86" s="39"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outlineLevel="1" x14ac:dyDescent="0.2">
      <c r="A87" s="63">
        <v>55</v>
      </c>
      <c r="B87" s="64" t="s">
        <v>243</v>
      </c>
      <c r="C87" s="74" t="s">
        <v>244</v>
      </c>
      <c r="D87" s="65" t="s">
        <v>206</v>
      </c>
      <c r="E87" s="66">
        <v>5</v>
      </c>
      <c r="F87" s="67"/>
      <c r="G87" s="68">
        <f>ROUND(E87*F87,2)</f>
        <v>0</v>
      </c>
      <c r="H87" s="67"/>
      <c r="I87" s="68">
        <f>ROUND(E87*H87,2)</f>
        <v>0</v>
      </c>
      <c r="J87" s="67"/>
      <c r="K87" s="68">
        <f>ROUND(E87*J87,2)</f>
        <v>0</v>
      </c>
      <c r="L87" s="68">
        <v>21</v>
      </c>
      <c r="M87" s="68">
        <f>G87*(1+L87/100)</f>
        <v>0</v>
      </c>
      <c r="N87" s="66">
        <v>0</v>
      </c>
      <c r="O87" s="66">
        <f>ROUND(E87*N87,2)</f>
        <v>0</v>
      </c>
      <c r="P87" s="66">
        <v>0</v>
      </c>
      <c r="Q87" s="66">
        <f>ROUND(E87*P87,2)</f>
        <v>0</v>
      </c>
      <c r="R87" s="68"/>
      <c r="S87" s="68" t="s">
        <v>80</v>
      </c>
      <c r="T87" s="69" t="s">
        <v>75</v>
      </c>
      <c r="U87" s="39">
        <v>0</v>
      </c>
      <c r="V87" s="39">
        <f>ROUND(E87*U87,2)</f>
        <v>0</v>
      </c>
      <c r="W87" s="39"/>
      <c r="X87" s="39" t="s">
        <v>76</v>
      </c>
      <c r="Y87" s="29"/>
      <c r="Z87" s="29"/>
      <c r="AA87" s="29"/>
      <c r="AB87" s="29"/>
      <c r="AC87" s="29"/>
      <c r="AD87" s="29"/>
      <c r="AE87" s="29"/>
      <c r="AF87" s="29"/>
      <c r="AG87" s="29" t="s">
        <v>77</v>
      </c>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56">
        <v>56</v>
      </c>
      <c r="B88" s="57" t="s">
        <v>245</v>
      </c>
      <c r="C88" s="75" t="s">
        <v>246</v>
      </c>
      <c r="D88" s="58" t="s">
        <v>221</v>
      </c>
      <c r="E88" s="59">
        <v>1</v>
      </c>
      <c r="F88" s="60"/>
      <c r="G88" s="61">
        <f>ROUND(E88*F88,2)</f>
        <v>0</v>
      </c>
      <c r="H88" s="60"/>
      <c r="I88" s="61">
        <f>ROUND(E88*H88,2)</f>
        <v>0</v>
      </c>
      <c r="J88" s="60"/>
      <c r="K88" s="61">
        <f>ROUND(E88*J88,2)</f>
        <v>0</v>
      </c>
      <c r="L88" s="61">
        <v>21</v>
      </c>
      <c r="M88" s="61">
        <f>G88*(1+L88/100)</f>
        <v>0</v>
      </c>
      <c r="N88" s="59">
        <v>0</v>
      </c>
      <c r="O88" s="59">
        <f>ROUND(E88*N88,2)</f>
        <v>0</v>
      </c>
      <c r="P88" s="59">
        <v>0</v>
      </c>
      <c r="Q88" s="59">
        <f>ROUND(E88*P88,2)</f>
        <v>0</v>
      </c>
      <c r="R88" s="61"/>
      <c r="S88" s="61" t="s">
        <v>80</v>
      </c>
      <c r="T88" s="62" t="s">
        <v>75</v>
      </c>
      <c r="U88" s="39">
        <v>0</v>
      </c>
      <c r="V88" s="39">
        <f>ROUND(E88*U88,2)</f>
        <v>0</v>
      </c>
      <c r="W88" s="39"/>
      <c r="X88" s="39" t="s">
        <v>88</v>
      </c>
      <c r="Y88" s="29"/>
      <c r="Z88" s="29"/>
      <c r="AA88" s="29"/>
      <c r="AB88" s="29"/>
      <c r="AC88" s="29"/>
      <c r="AD88" s="29"/>
      <c r="AE88" s="29"/>
      <c r="AF88" s="29"/>
      <c r="AG88" s="29" t="s">
        <v>89</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36"/>
      <c r="B89" s="37"/>
      <c r="C89" s="77" t="s">
        <v>247</v>
      </c>
      <c r="D89" s="70"/>
      <c r="E89" s="70"/>
      <c r="F89" s="70"/>
      <c r="G89" s="70"/>
      <c r="H89" s="39"/>
      <c r="I89" s="39"/>
      <c r="J89" s="39"/>
      <c r="K89" s="39"/>
      <c r="L89" s="39"/>
      <c r="M89" s="39"/>
      <c r="N89" s="38"/>
      <c r="O89" s="38"/>
      <c r="P89" s="38"/>
      <c r="Q89" s="38"/>
      <c r="R89" s="39"/>
      <c r="S89" s="39"/>
      <c r="T89" s="39"/>
      <c r="U89" s="39"/>
      <c r="V89" s="39"/>
      <c r="W89" s="39"/>
      <c r="X89" s="39"/>
      <c r="Y89" s="29"/>
      <c r="Z89" s="29"/>
      <c r="AA89" s="29"/>
      <c r="AB89" s="29"/>
      <c r="AC89" s="29"/>
      <c r="AD89" s="29"/>
      <c r="AE89" s="29"/>
      <c r="AF89" s="29"/>
      <c r="AG89" s="29" t="s">
        <v>121</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x14ac:dyDescent="0.2">
      <c r="A90" s="1"/>
      <c r="B90" s="2"/>
      <c r="C90" s="79"/>
      <c r="D90" s="4"/>
      <c r="E90" s="1"/>
      <c r="F90" s="1"/>
      <c r="G90" s="1"/>
      <c r="H90" s="1"/>
      <c r="I90" s="1"/>
      <c r="J90" s="1"/>
      <c r="K90" s="1"/>
      <c r="L90" s="1"/>
      <c r="M90" s="1"/>
      <c r="N90" s="1"/>
      <c r="O90" s="1"/>
      <c r="P90" s="1"/>
      <c r="Q90" s="1"/>
      <c r="R90" s="1"/>
      <c r="S90" s="1"/>
      <c r="T90" s="1"/>
      <c r="U90" s="1"/>
      <c r="V90" s="1"/>
      <c r="W90" s="1"/>
      <c r="X90" s="1"/>
      <c r="AE90">
        <v>15</v>
      </c>
      <c r="AF90">
        <v>21</v>
      </c>
      <c r="AG90" t="s">
        <v>56</v>
      </c>
    </row>
    <row r="91" spans="1:60" x14ac:dyDescent="0.2">
      <c r="A91" s="32"/>
      <c r="B91" s="33" t="s">
        <v>5</v>
      </c>
      <c r="C91" s="80"/>
      <c r="D91" s="34"/>
      <c r="E91" s="35"/>
      <c r="F91" s="35"/>
      <c r="G91" s="55">
        <f>G8+G70+G76</f>
        <v>0</v>
      </c>
      <c r="H91" s="1"/>
      <c r="I91" s="1"/>
      <c r="J91" s="1"/>
      <c r="K91" s="1"/>
      <c r="L91" s="1"/>
      <c r="M91" s="1"/>
      <c r="N91" s="1"/>
      <c r="O91" s="1"/>
      <c r="P91" s="1"/>
      <c r="Q91" s="1"/>
      <c r="R91" s="1"/>
      <c r="S91" s="1"/>
      <c r="T91" s="1"/>
      <c r="U91" s="1"/>
      <c r="V91" s="1"/>
      <c r="W91" s="1"/>
      <c r="X91" s="1"/>
      <c r="AE91">
        <f>SUMIF(L7:L89,AE90,G7:G89)</f>
        <v>0</v>
      </c>
      <c r="AF91">
        <f>SUMIF(L7:L89,AF90,G7:G89)</f>
        <v>0</v>
      </c>
      <c r="AG91" t="s">
        <v>248</v>
      </c>
    </row>
    <row r="92" spans="1:60" x14ac:dyDescent="0.2">
      <c r="C92" s="81"/>
      <c r="D92" s="6"/>
      <c r="AG92" t="s">
        <v>249</v>
      </c>
    </row>
    <row r="93" spans="1:60" x14ac:dyDescent="0.2">
      <c r="D93" s="6"/>
    </row>
    <row r="94" spans="1:60" x14ac:dyDescent="0.2">
      <c r="D94" s="6"/>
    </row>
    <row r="95" spans="1:60" x14ac:dyDescent="0.2">
      <c r="D95" s="6"/>
    </row>
    <row r="96" spans="1:60"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hoV6hqJnE292VJovUSbN8VLFn3rkZlJAb7XnXgAgN26nf903yUiy7am/1NkKJlF//9wmWMzAwi7XMh7YGyZwQ==" saltValue="1q7TBUAjezA062y3hgXQ6g==" spinCount="100000" sheet="1"/>
  <mergeCells count="12">
    <mergeCell ref="C39:G39"/>
    <mergeCell ref="C50:G50"/>
    <mergeCell ref="C62:G62"/>
    <mergeCell ref="C72:G72"/>
    <mergeCell ref="C83:G83"/>
    <mergeCell ref="C89:G89"/>
    <mergeCell ref="A1:G1"/>
    <mergeCell ref="C2:G2"/>
    <mergeCell ref="C3:G3"/>
    <mergeCell ref="C4:G4"/>
    <mergeCell ref="C27:G27"/>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7304E-693C-4A37-A8AC-FEEACCD0462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16</v>
      </c>
      <c r="C3" s="18" t="s">
        <v>17</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24</v>
      </c>
      <c r="C8" s="73" t="s">
        <v>25</v>
      </c>
      <c r="D8" s="48"/>
      <c r="E8" s="49"/>
      <c r="F8" s="50"/>
      <c r="G8" s="50">
        <f>SUMIF(AG9:AG13,"&lt;&gt;NOR",G9:G13)</f>
        <v>0</v>
      </c>
      <c r="H8" s="50"/>
      <c r="I8" s="50">
        <f>SUM(I9:I13)</f>
        <v>0</v>
      </c>
      <c r="J8" s="50"/>
      <c r="K8" s="50">
        <f>SUM(K9:K13)</f>
        <v>0</v>
      </c>
      <c r="L8" s="50"/>
      <c r="M8" s="50">
        <f>SUM(M9:M13)</f>
        <v>0</v>
      </c>
      <c r="N8" s="49"/>
      <c r="O8" s="49">
        <f>SUM(O9:O13)</f>
        <v>0</v>
      </c>
      <c r="P8" s="49"/>
      <c r="Q8" s="49">
        <f>SUM(Q9:Q13)</f>
        <v>0</v>
      </c>
      <c r="R8" s="50"/>
      <c r="S8" s="50"/>
      <c r="T8" s="51"/>
      <c r="U8" s="45"/>
      <c r="V8" s="45">
        <f>SUM(V9:V13)</f>
        <v>4.54</v>
      </c>
      <c r="W8" s="45"/>
      <c r="X8" s="45"/>
      <c r="AG8" t="s">
        <v>70</v>
      </c>
    </row>
    <row r="9" spans="1:60" outlineLevel="1" x14ac:dyDescent="0.2">
      <c r="A9" s="56">
        <v>1</v>
      </c>
      <c r="B9" s="57" t="s">
        <v>250</v>
      </c>
      <c r="C9" s="75" t="s">
        <v>251</v>
      </c>
      <c r="D9" s="58" t="s">
        <v>252</v>
      </c>
      <c r="E9" s="59">
        <v>1</v>
      </c>
      <c r="F9" s="60"/>
      <c r="G9" s="61">
        <f>ROUND(E9*F9,2)</f>
        <v>0</v>
      </c>
      <c r="H9" s="60"/>
      <c r="I9" s="61">
        <f>ROUND(E9*H9,2)</f>
        <v>0</v>
      </c>
      <c r="J9" s="60"/>
      <c r="K9" s="61">
        <f>ROUND(E9*J9,2)</f>
        <v>0</v>
      </c>
      <c r="L9" s="61">
        <v>21</v>
      </c>
      <c r="M9" s="61">
        <f>G9*(1+L9/100)</f>
        <v>0</v>
      </c>
      <c r="N9" s="59">
        <v>0</v>
      </c>
      <c r="O9" s="59">
        <f>ROUND(E9*N9,2)</f>
        <v>0</v>
      </c>
      <c r="P9" s="59">
        <v>0</v>
      </c>
      <c r="Q9" s="59">
        <f>ROUND(E9*P9,2)</f>
        <v>0</v>
      </c>
      <c r="R9" s="61"/>
      <c r="S9" s="61" t="s">
        <v>80</v>
      </c>
      <c r="T9" s="62" t="s">
        <v>75</v>
      </c>
      <c r="U9" s="39">
        <v>0</v>
      </c>
      <c r="V9" s="39">
        <f>ROUND(E9*U9,2)</f>
        <v>0</v>
      </c>
      <c r="W9" s="39"/>
      <c r="X9" s="39"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56.25" outlineLevel="1" x14ac:dyDescent="0.2">
      <c r="A10" s="36"/>
      <c r="B10" s="37"/>
      <c r="C10" s="77" t="s">
        <v>253</v>
      </c>
      <c r="D10" s="70"/>
      <c r="E10" s="70"/>
      <c r="F10" s="70"/>
      <c r="G10" s="70"/>
      <c r="H10" s="39"/>
      <c r="I10" s="39"/>
      <c r="J10" s="39"/>
      <c r="K10" s="39"/>
      <c r="L10" s="39"/>
      <c r="M10" s="39"/>
      <c r="N10" s="38"/>
      <c r="O10" s="38"/>
      <c r="P10" s="38"/>
      <c r="Q10" s="38"/>
      <c r="R10" s="39"/>
      <c r="S10" s="39"/>
      <c r="T10" s="39"/>
      <c r="U10" s="39"/>
      <c r="V10" s="39"/>
      <c r="W10" s="39"/>
      <c r="X10" s="39"/>
      <c r="Y10" s="29"/>
      <c r="Z10" s="29"/>
      <c r="AA10" s="29"/>
      <c r="AB10" s="29"/>
      <c r="AC10" s="29"/>
      <c r="AD10" s="29"/>
      <c r="AE10" s="29"/>
      <c r="AF10" s="29"/>
      <c r="AG10" s="29" t="s">
        <v>121</v>
      </c>
      <c r="AH10" s="29"/>
      <c r="AI10" s="29"/>
      <c r="AJ10" s="29"/>
      <c r="AK10" s="29"/>
      <c r="AL10" s="29"/>
      <c r="AM10" s="29"/>
      <c r="AN10" s="29"/>
      <c r="AO10" s="29"/>
      <c r="AP10" s="29"/>
      <c r="AQ10" s="29"/>
      <c r="AR10" s="29"/>
      <c r="AS10" s="29"/>
      <c r="AT10" s="29"/>
      <c r="AU10" s="29"/>
      <c r="AV10" s="29"/>
      <c r="AW10" s="29"/>
      <c r="AX10" s="29"/>
      <c r="AY10" s="29"/>
      <c r="AZ10" s="29"/>
      <c r="BA10" s="72" t="str">
        <f>C10</f>
        <v>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v>
      </c>
      <c r="BB10" s="29"/>
      <c r="BC10" s="29"/>
      <c r="BD10" s="29"/>
      <c r="BE10" s="29"/>
      <c r="BF10" s="29"/>
      <c r="BG10" s="29"/>
      <c r="BH10" s="29"/>
    </row>
    <row r="11" spans="1:60" outlineLevel="1" x14ac:dyDescent="0.2">
      <c r="A11" s="56">
        <v>2</v>
      </c>
      <c r="B11" s="57" t="s">
        <v>254</v>
      </c>
      <c r="C11" s="75" t="s">
        <v>255</v>
      </c>
      <c r="D11" s="58" t="s">
        <v>130</v>
      </c>
      <c r="E11" s="59">
        <v>1</v>
      </c>
      <c r="F11" s="60"/>
      <c r="G11" s="61">
        <f>ROUND(E11*F11,2)</f>
        <v>0</v>
      </c>
      <c r="H11" s="60"/>
      <c r="I11" s="61">
        <f>ROUND(E11*H11,2)</f>
        <v>0</v>
      </c>
      <c r="J11" s="60"/>
      <c r="K11" s="61">
        <f>ROUND(E11*J11,2)</f>
        <v>0</v>
      </c>
      <c r="L11" s="61">
        <v>21</v>
      </c>
      <c r="M11" s="61">
        <f>G11*(1+L11/100)</f>
        <v>0</v>
      </c>
      <c r="N11" s="59">
        <v>0</v>
      </c>
      <c r="O11" s="59">
        <f>ROUND(E11*N11,2)</f>
        <v>0</v>
      </c>
      <c r="P11" s="59">
        <v>0</v>
      </c>
      <c r="Q11" s="59">
        <f>ROUND(E11*P11,2)</f>
        <v>0</v>
      </c>
      <c r="R11" s="61" t="s">
        <v>34</v>
      </c>
      <c r="S11" s="61" t="s">
        <v>74</v>
      </c>
      <c r="T11" s="62" t="s">
        <v>75</v>
      </c>
      <c r="U11" s="39">
        <v>4.5359999999999996</v>
      </c>
      <c r="V11" s="39">
        <f>ROUND(E11*U11,2)</f>
        <v>4.54</v>
      </c>
      <c r="W11" s="39"/>
      <c r="X11" s="39" t="s">
        <v>76</v>
      </c>
      <c r="Y11" s="29"/>
      <c r="Z11" s="29"/>
      <c r="AA11" s="29"/>
      <c r="AB11" s="29"/>
      <c r="AC11" s="29"/>
      <c r="AD11" s="29"/>
      <c r="AE11" s="29"/>
      <c r="AF11" s="29"/>
      <c r="AG11" s="29" t="s">
        <v>77</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ht="22.5" outlineLevel="1" x14ac:dyDescent="0.2">
      <c r="A12" s="36"/>
      <c r="B12" s="37"/>
      <c r="C12" s="83" t="s">
        <v>256</v>
      </c>
      <c r="D12" s="82"/>
      <c r="E12" s="82"/>
      <c r="F12" s="82"/>
      <c r="G12" s="82"/>
      <c r="H12" s="39"/>
      <c r="I12" s="39"/>
      <c r="J12" s="39"/>
      <c r="K12" s="39"/>
      <c r="L12" s="39"/>
      <c r="M12" s="39"/>
      <c r="N12" s="38"/>
      <c r="O12" s="38"/>
      <c r="P12" s="38"/>
      <c r="Q12" s="38"/>
      <c r="R12" s="39"/>
      <c r="S12" s="39"/>
      <c r="T12" s="39"/>
      <c r="U12" s="39"/>
      <c r="V12" s="39"/>
      <c r="W12" s="39"/>
      <c r="X12" s="39"/>
      <c r="Y12" s="29"/>
      <c r="Z12" s="29"/>
      <c r="AA12" s="29"/>
      <c r="AB12" s="29"/>
      <c r="AC12" s="29"/>
      <c r="AD12" s="29"/>
      <c r="AE12" s="29"/>
      <c r="AF12" s="29"/>
      <c r="AG12" s="29" t="s">
        <v>257</v>
      </c>
      <c r="AH12" s="29"/>
      <c r="AI12" s="29"/>
      <c r="AJ12" s="29"/>
      <c r="AK12" s="29"/>
      <c r="AL12" s="29"/>
      <c r="AM12" s="29"/>
      <c r="AN12" s="29"/>
      <c r="AO12" s="29"/>
      <c r="AP12" s="29"/>
      <c r="AQ12" s="29"/>
      <c r="AR12" s="29"/>
      <c r="AS12" s="29"/>
      <c r="AT12" s="29"/>
      <c r="AU12" s="29"/>
      <c r="AV12" s="29"/>
      <c r="AW12" s="29"/>
      <c r="AX12" s="29"/>
      <c r="AY12" s="29"/>
      <c r="AZ12" s="29"/>
      <c r="BA12" s="72" t="str">
        <f>C12</f>
        <v>montáž rozvaděčů nn a vn včetně usazení, sestavení dílců, vyvážení, upevnění, zapojení a montáž demontovaných částí a přístrojů,  kontroly a dotažení spojů, opravy nátěrů, avšak bez zapojení, a ukončení kabelů</v>
      </c>
      <c r="BB12" s="29"/>
      <c r="BC12" s="29"/>
      <c r="BD12" s="29"/>
      <c r="BE12" s="29"/>
      <c r="BF12" s="29"/>
      <c r="BG12" s="29"/>
      <c r="BH12" s="29"/>
    </row>
    <row r="13" spans="1:60" outlineLevel="1" x14ac:dyDescent="0.2">
      <c r="A13" s="36"/>
      <c r="B13" s="37"/>
      <c r="C13" s="76" t="s">
        <v>447</v>
      </c>
      <c r="D13" s="40"/>
      <c r="E13" s="41">
        <v>1</v>
      </c>
      <c r="F13" s="39"/>
      <c r="G13" s="39"/>
      <c r="H13" s="39"/>
      <c r="I13" s="39"/>
      <c r="J13" s="39"/>
      <c r="K13" s="39"/>
      <c r="L13" s="39"/>
      <c r="M13" s="39"/>
      <c r="N13" s="38"/>
      <c r="O13" s="38"/>
      <c r="P13" s="38"/>
      <c r="Q13" s="38"/>
      <c r="R13" s="39"/>
      <c r="S13" s="39"/>
      <c r="T13" s="39"/>
      <c r="U13" s="39"/>
      <c r="V13" s="39"/>
      <c r="W13" s="39"/>
      <c r="X13" s="39"/>
      <c r="Y13" s="29"/>
      <c r="Z13" s="29"/>
      <c r="AA13" s="29"/>
      <c r="AB13" s="29"/>
      <c r="AC13" s="29"/>
      <c r="AD13" s="29"/>
      <c r="AE13" s="29"/>
      <c r="AF13" s="29"/>
      <c r="AG13" s="29" t="s">
        <v>93</v>
      </c>
      <c r="AH13" s="29">
        <v>5</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x14ac:dyDescent="0.2">
      <c r="A14" s="46" t="s">
        <v>69</v>
      </c>
      <c r="B14" s="47" t="s">
        <v>26</v>
      </c>
      <c r="C14" s="73" t="s">
        <v>27</v>
      </c>
      <c r="D14" s="48"/>
      <c r="E14" s="49"/>
      <c r="F14" s="50"/>
      <c r="G14" s="50">
        <f>SUMIF(AG15:AG40,"&lt;&gt;NOR",G15:G40)</f>
        <v>0</v>
      </c>
      <c r="H14" s="50"/>
      <c r="I14" s="50">
        <f>SUM(I15:I40)</f>
        <v>0</v>
      </c>
      <c r="J14" s="50"/>
      <c r="K14" s="50">
        <f>SUM(K15:K40)</f>
        <v>0</v>
      </c>
      <c r="L14" s="50"/>
      <c r="M14" s="50">
        <f>SUM(M15:M40)</f>
        <v>0</v>
      </c>
      <c r="N14" s="49"/>
      <c r="O14" s="49">
        <f>SUM(O15:O40)</f>
        <v>0</v>
      </c>
      <c r="P14" s="49"/>
      <c r="Q14" s="49">
        <f>SUM(Q15:Q40)</f>
        <v>0</v>
      </c>
      <c r="R14" s="50"/>
      <c r="S14" s="50"/>
      <c r="T14" s="51"/>
      <c r="U14" s="45"/>
      <c r="V14" s="45">
        <f>SUM(V15:V40)</f>
        <v>0</v>
      </c>
      <c r="W14" s="45"/>
      <c r="X14" s="45"/>
      <c r="AG14" t="s">
        <v>70</v>
      </c>
    </row>
    <row r="15" spans="1:60" outlineLevel="1" x14ac:dyDescent="0.2">
      <c r="A15" s="56">
        <v>3</v>
      </c>
      <c r="B15" s="57" t="s">
        <v>265</v>
      </c>
      <c r="C15" s="75" t="s">
        <v>266</v>
      </c>
      <c r="D15" s="58" t="s">
        <v>252</v>
      </c>
      <c r="E15" s="59">
        <v>1</v>
      </c>
      <c r="F15" s="60"/>
      <c r="G15" s="61">
        <f>ROUND(E15*F15,2)</f>
        <v>0</v>
      </c>
      <c r="H15" s="60"/>
      <c r="I15" s="61">
        <f>ROUND(E15*H15,2)</f>
        <v>0</v>
      </c>
      <c r="J15" s="60"/>
      <c r="K15" s="61">
        <f>ROUND(E15*J15,2)</f>
        <v>0</v>
      </c>
      <c r="L15" s="61">
        <v>21</v>
      </c>
      <c r="M15" s="61">
        <f>G15*(1+L15/100)</f>
        <v>0</v>
      </c>
      <c r="N15" s="59">
        <v>0</v>
      </c>
      <c r="O15" s="59">
        <f>ROUND(E15*N15,2)</f>
        <v>0</v>
      </c>
      <c r="P15" s="59">
        <v>0</v>
      </c>
      <c r="Q15" s="59">
        <f>ROUND(E15*P15,2)</f>
        <v>0</v>
      </c>
      <c r="R15" s="61"/>
      <c r="S15" s="61" t="s">
        <v>80</v>
      </c>
      <c r="T15" s="62" t="s">
        <v>75</v>
      </c>
      <c r="U15" s="39">
        <v>0</v>
      </c>
      <c r="V15" s="39">
        <f>ROUND(E15*U15,2)</f>
        <v>0</v>
      </c>
      <c r="W15" s="39"/>
      <c r="X15" s="39" t="s">
        <v>88</v>
      </c>
      <c r="Y15" s="29"/>
      <c r="Z15" s="29"/>
      <c r="AA15" s="29"/>
      <c r="AB15" s="29"/>
      <c r="AC15" s="29"/>
      <c r="AD15" s="29"/>
      <c r="AE15" s="29"/>
      <c r="AF15" s="29"/>
      <c r="AG15" s="29" t="s">
        <v>89</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7" t="s">
        <v>267</v>
      </c>
      <c r="D16" s="70"/>
      <c r="E16" s="70"/>
      <c r="F16" s="70"/>
      <c r="G16" s="70"/>
      <c r="H16" s="39"/>
      <c r="I16" s="39"/>
      <c r="J16" s="39"/>
      <c r="K16" s="39"/>
      <c r="L16" s="39"/>
      <c r="M16" s="39"/>
      <c r="N16" s="38"/>
      <c r="O16" s="38"/>
      <c r="P16" s="38"/>
      <c r="Q16" s="38"/>
      <c r="R16" s="39"/>
      <c r="S16" s="39"/>
      <c r="T16" s="39"/>
      <c r="U16" s="39"/>
      <c r="V16" s="39"/>
      <c r="W16" s="39"/>
      <c r="X16" s="39"/>
      <c r="Y16" s="29"/>
      <c r="Z16" s="29"/>
      <c r="AA16" s="29"/>
      <c r="AB16" s="29"/>
      <c r="AC16" s="29"/>
      <c r="AD16" s="29"/>
      <c r="AE16" s="29"/>
      <c r="AF16" s="29"/>
      <c r="AG16" s="29" t="s">
        <v>121</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56">
        <v>4</v>
      </c>
      <c r="B17" s="57" t="s">
        <v>268</v>
      </c>
      <c r="C17" s="75" t="s">
        <v>269</v>
      </c>
      <c r="D17" s="58" t="s">
        <v>252</v>
      </c>
      <c r="E17" s="59">
        <v>1</v>
      </c>
      <c r="F17" s="60"/>
      <c r="G17" s="61">
        <f>ROUND(E17*F17,2)</f>
        <v>0</v>
      </c>
      <c r="H17" s="60"/>
      <c r="I17" s="61">
        <f>ROUND(E17*H17,2)</f>
        <v>0</v>
      </c>
      <c r="J17" s="60"/>
      <c r="K17" s="61">
        <f>ROUND(E17*J17,2)</f>
        <v>0</v>
      </c>
      <c r="L17" s="61">
        <v>21</v>
      </c>
      <c r="M17" s="61">
        <f>G17*(1+L17/100)</f>
        <v>0</v>
      </c>
      <c r="N17" s="59">
        <v>0</v>
      </c>
      <c r="O17" s="59">
        <f>ROUND(E17*N17,2)</f>
        <v>0</v>
      </c>
      <c r="P17" s="59">
        <v>0</v>
      </c>
      <c r="Q17" s="59">
        <f>ROUND(E17*P17,2)</f>
        <v>0</v>
      </c>
      <c r="R17" s="61"/>
      <c r="S17" s="61" t="s">
        <v>80</v>
      </c>
      <c r="T17" s="62" t="s">
        <v>75</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7" t="s">
        <v>270</v>
      </c>
      <c r="D18" s="70"/>
      <c r="E18" s="70"/>
      <c r="F18" s="70"/>
      <c r="G18" s="70"/>
      <c r="H18" s="39"/>
      <c r="I18" s="39"/>
      <c r="J18" s="39"/>
      <c r="K18" s="39"/>
      <c r="L18" s="39"/>
      <c r="M18" s="39"/>
      <c r="N18" s="38"/>
      <c r="O18" s="38"/>
      <c r="P18" s="38"/>
      <c r="Q18" s="38"/>
      <c r="R18" s="39"/>
      <c r="S18" s="39"/>
      <c r="T18" s="39"/>
      <c r="U18" s="39"/>
      <c r="V18" s="39"/>
      <c r="W18" s="39"/>
      <c r="X18" s="39"/>
      <c r="Y18" s="29"/>
      <c r="Z18" s="29"/>
      <c r="AA18" s="29"/>
      <c r="AB18" s="29"/>
      <c r="AC18" s="29"/>
      <c r="AD18" s="29"/>
      <c r="AE18" s="29"/>
      <c r="AF18" s="29"/>
      <c r="AG18" s="29" t="s">
        <v>121</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63">
        <v>5</v>
      </c>
      <c r="B19" s="64" t="s">
        <v>271</v>
      </c>
      <c r="C19" s="74" t="s">
        <v>272</v>
      </c>
      <c r="D19" s="65" t="s">
        <v>252</v>
      </c>
      <c r="E19" s="66">
        <v>1</v>
      </c>
      <c r="F19" s="67"/>
      <c r="G19" s="68">
        <f>ROUND(E19*F19,2)</f>
        <v>0</v>
      </c>
      <c r="H19" s="67"/>
      <c r="I19" s="68">
        <f>ROUND(E19*H19,2)</f>
        <v>0</v>
      </c>
      <c r="J19" s="67"/>
      <c r="K19" s="68">
        <f>ROUND(E19*J19,2)</f>
        <v>0</v>
      </c>
      <c r="L19" s="68">
        <v>21</v>
      </c>
      <c r="M19" s="68">
        <f>G19*(1+L19/100)</f>
        <v>0</v>
      </c>
      <c r="N19" s="66">
        <v>0</v>
      </c>
      <c r="O19" s="66">
        <f>ROUND(E19*N19,2)</f>
        <v>0</v>
      </c>
      <c r="P19" s="66">
        <v>0</v>
      </c>
      <c r="Q19" s="66">
        <f>ROUND(E19*P19,2)</f>
        <v>0</v>
      </c>
      <c r="R19" s="68"/>
      <c r="S19" s="68" t="s">
        <v>80</v>
      </c>
      <c r="T19" s="69" t="s">
        <v>75</v>
      </c>
      <c r="U19" s="39">
        <v>0</v>
      </c>
      <c r="V19" s="39">
        <f>ROUND(E19*U19,2)</f>
        <v>0</v>
      </c>
      <c r="W19" s="39"/>
      <c r="X19" s="39"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63">
        <v>6</v>
      </c>
      <c r="B20" s="64" t="s">
        <v>273</v>
      </c>
      <c r="C20" s="74" t="s">
        <v>448</v>
      </c>
      <c r="D20" s="65" t="s">
        <v>252</v>
      </c>
      <c r="E20" s="66">
        <v>1</v>
      </c>
      <c r="F20" s="67"/>
      <c r="G20" s="68">
        <f>ROUND(E20*F20,2)</f>
        <v>0</v>
      </c>
      <c r="H20" s="67"/>
      <c r="I20" s="68">
        <f>ROUND(E20*H20,2)</f>
        <v>0</v>
      </c>
      <c r="J20" s="67"/>
      <c r="K20" s="68">
        <f>ROUND(E20*J20,2)</f>
        <v>0</v>
      </c>
      <c r="L20" s="68">
        <v>21</v>
      </c>
      <c r="M20" s="68">
        <f>G20*(1+L20/100)</f>
        <v>0</v>
      </c>
      <c r="N20" s="66">
        <v>0</v>
      </c>
      <c r="O20" s="66">
        <f>ROUND(E20*N20,2)</f>
        <v>0</v>
      </c>
      <c r="P20" s="66">
        <v>0</v>
      </c>
      <c r="Q20" s="66">
        <f>ROUND(E20*P20,2)</f>
        <v>0</v>
      </c>
      <c r="R20" s="68"/>
      <c r="S20" s="68" t="s">
        <v>80</v>
      </c>
      <c r="T20" s="69" t="s">
        <v>75</v>
      </c>
      <c r="U20" s="39">
        <v>0</v>
      </c>
      <c r="V20" s="39">
        <f>ROUND(E20*U20,2)</f>
        <v>0</v>
      </c>
      <c r="W20" s="39"/>
      <c r="X20" s="39"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63">
        <v>7</v>
      </c>
      <c r="B21" s="64" t="s">
        <v>275</v>
      </c>
      <c r="C21" s="74" t="s">
        <v>276</v>
      </c>
      <c r="D21" s="65" t="s">
        <v>252</v>
      </c>
      <c r="E21" s="66">
        <v>1</v>
      </c>
      <c r="F21" s="67"/>
      <c r="G21" s="68">
        <f>ROUND(E21*F21,2)</f>
        <v>0</v>
      </c>
      <c r="H21" s="67"/>
      <c r="I21" s="68">
        <f>ROUND(E21*H21,2)</f>
        <v>0</v>
      </c>
      <c r="J21" s="67"/>
      <c r="K21" s="68">
        <f>ROUND(E21*J21,2)</f>
        <v>0</v>
      </c>
      <c r="L21" s="68">
        <v>21</v>
      </c>
      <c r="M21" s="68">
        <f>G21*(1+L21/100)</f>
        <v>0</v>
      </c>
      <c r="N21" s="66">
        <v>0</v>
      </c>
      <c r="O21" s="66">
        <f>ROUND(E21*N21,2)</f>
        <v>0</v>
      </c>
      <c r="P21" s="66">
        <v>0</v>
      </c>
      <c r="Q21" s="66">
        <f>ROUND(E21*P21,2)</f>
        <v>0</v>
      </c>
      <c r="R21" s="68"/>
      <c r="S21" s="68" t="s">
        <v>80</v>
      </c>
      <c r="T21" s="69" t="s">
        <v>75</v>
      </c>
      <c r="U21" s="39">
        <v>0</v>
      </c>
      <c r="V21" s="39">
        <f>ROUND(E21*U21,2)</f>
        <v>0</v>
      </c>
      <c r="W21" s="39"/>
      <c r="X21" s="39" t="s">
        <v>88</v>
      </c>
      <c r="Y21" s="29"/>
      <c r="Z21" s="29"/>
      <c r="AA21" s="29"/>
      <c r="AB21" s="29"/>
      <c r="AC21" s="29"/>
      <c r="AD21" s="29"/>
      <c r="AE21" s="29"/>
      <c r="AF21" s="29"/>
      <c r="AG21" s="29" t="s">
        <v>89</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56">
        <v>8</v>
      </c>
      <c r="B22" s="57" t="s">
        <v>277</v>
      </c>
      <c r="C22" s="75" t="s">
        <v>278</v>
      </c>
      <c r="D22" s="58" t="s">
        <v>252</v>
      </c>
      <c r="E22" s="59">
        <v>1</v>
      </c>
      <c r="F22" s="60"/>
      <c r="G22" s="61">
        <f>ROUND(E22*F22,2)</f>
        <v>0</v>
      </c>
      <c r="H22" s="60"/>
      <c r="I22" s="61">
        <f>ROUND(E22*H22,2)</f>
        <v>0</v>
      </c>
      <c r="J22" s="60"/>
      <c r="K22" s="61">
        <f>ROUND(E22*J22,2)</f>
        <v>0</v>
      </c>
      <c r="L22" s="61">
        <v>21</v>
      </c>
      <c r="M22" s="61">
        <f>G22*(1+L22/100)</f>
        <v>0</v>
      </c>
      <c r="N22" s="59">
        <v>0</v>
      </c>
      <c r="O22" s="59">
        <f>ROUND(E22*N22,2)</f>
        <v>0</v>
      </c>
      <c r="P22" s="59">
        <v>0</v>
      </c>
      <c r="Q22" s="59">
        <f>ROUND(E22*P22,2)</f>
        <v>0</v>
      </c>
      <c r="R22" s="61"/>
      <c r="S22" s="61" t="s">
        <v>80</v>
      </c>
      <c r="T22" s="62" t="s">
        <v>75</v>
      </c>
      <c r="U22" s="39">
        <v>0</v>
      </c>
      <c r="V22" s="39">
        <f>ROUND(E22*U22,2)</f>
        <v>0</v>
      </c>
      <c r="W22" s="39"/>
      <c r="X22" s="39"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36"/>
      <c r="B23" s="37"/>
      <c r="C23" s="77" t="s">
        <v>279</v>
      </c>
      <c r="D23" s="70"/>
      <c r="E23" s="70"/>
      <c r="F23" s="70"/>
      <c r="G23" s="70"/>
      <c r="H23" s="39"/>
      <c r="I23" s="39"/>
      <c r="J23" s="39"/>
      <c r="K23" s="39"/>
      <c r="L23" s="39"/>
      <c r="M23" s="39"/>
      <c r="N23" s="38"/>
      <c r="O23" s="38"/>
      <c r="P23" s="38"/>
      <c r="Q23" s="38"/>
      <c r="R23" s="39"/>
      <c r="S23" s="39"/>
      <c r="T23" s="39"/>
      <c r="U23" s="39"/>
      <c r="V23" s="39"/>
      <c r="W23" s="39"/>
      <c r="X23" s="39"/>
      <c r="Y23" s="29"/>
      <c r="Z23" s="29"/>
      <c r="AA23" s="29"/>
      <c r="AB23" s="29"/>
      <c r="AC23" s="29"/>
      <c r="AD23" s="29"/>
      <c r="AE23" s="29"/>
      <c r="AF23" s="29"/>
      <c r="AG23" s="29" t="s">
        <v>121</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56">
        <v>9</v>
      </c>
      <c r="B24" s="57" t="s">
        <v>289</v>
      </c>
      <c r="C24" s="75" t="s">
        <v>290</v>
      </c>
      <c r="D24" s="58" t="s">
        <v>130</v>
      </c>
      <c r="E24" s="59">
        <v>6</v>
      </c>
      <c r="F24" s="60"/>
      <c r="G24" s="61">
        <f>ROUND(E24*F24,2)</f>
        <v>0</v>
      </c>
      <c r="H24" s="60"/>
      <c r="I24" s="61">
        <f>ROUND(E24*H24,2)</f>
        <v>0</v>
      </c>
      <c r="J24" s="60"/>
      <c r="K24" s="61">
        <f>ROUND(E24*J24,2)</f>
        <v>0</v>
      </c>
      <c r="L24" s="61">
        <v>21</v>
      </c>
      <c r="M24" s="61">
        <f>G24*(1+L24/100)</f>
        <v>0</v>
      </c>
      <c r="N24" s="59">
        <v>0</v>
      </c>
      <c r="O24" s="59">
        <f>ROUND(E24*N24,2)</f>
        <v>0</v>
      </c>
      <c r="P24" s="59">
        <v>0</v>
      </c>
      <c r="Q24" s="59">
        <f>ROUND(E24*P24,2)</f>
        <v>0</v>
      </c>
      <c r="R24" s="61"/>
      <c r="S24" s="61" t="s">
        <v>74</v>
      </c>
      <c r="T24" s="62" t="s">
        <v>75</v>
      </c>
      <c r="U24" s="39">
        <v>0</v>
      </c>
      <c r="V24" s="39">
        <f>ROUND(E24*U24,2)</f>
        <v>0</v>
      </c>
      <c r="W24" s="39"/>
      <c r="X24" s="39" t="s">
        <v>76</v>
      </c>
      <c r="Y24" s="29"/>
      <c r="Z24" s="29"/>
      <c r="AA24" s="29"/>
      <c r="AB24" s="29"/>
      <c r="AC24" s="29"/>
      <c r="AD24" s="29"/>
      <c r="AE24" s="29"/>
      <c r="AF24" s="29"/>
      <c r="AG24" s="29" t="s">
        <v>77</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36"/>
      <c r="B25" s="37"/>
      <c r="C25" s="76" t="s">
        <v>293</v>
      </c>
      <c r="D25" s="40"/>
      <c r="E25" s="41">
        <v>1</v>
      </c>
      <c r="F25" s="39"/>
      <c r="G25" s="39"/>
      <c r="H25" s="39"/>
      <c r="I25" s="39"/>
      <c r="J25" s="39"/>
      <c r="K25" s="39"/>
      <c r="L25" s="39"/>
      <c r="M25" s="39"/>
      <c r="N25" s="38"/>
      <c r="O25" s="38"/>
      <c r="P25" s="38"/>
      <c r="Q25" s="38"/>
      <c r="R25" s="39"/>
      <c r="S25" s="39"/>
      <c r="T25" s="39"/>
      <c r="U25" s="39"/>
      <c r="V25" s="39"/>
      <c r="W25" s="39"/>
      <c r="X25" s="39"/>
      <c r="Y25" s="29"/>
      <c r="Z25" s="29"/>
      <c r="AA25" s="29"/>
      <c r="AB25" s="29"/>
      <c r="AC25" s="29"/>
      <c r="AD25" s="29"/>
      <c r="AE25" s="29"/>
      <c r="AF25" s="29"/>
      <c r="AG25" s="29" t="s">
        <v>93</v>
      </c>
      <c r="AH25" s="29">
        <v>5</v>
      </c>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36"/>
      <c r="B26" s="37"/>
      <c r="C26" s="76" t="s">
        <v>295</v>
      </c>
      <c r="D26" s="40"/>
      <c r="E26" s="41">
        <v>1</v>
      </c>
      <c r="F26" s="39"/>
      <c r="G26" s="39"/>
      <c r="H26" s="39"/>
      <c r="I26" s="39"/>
      <c r="J26" s="39"/>
      <c r="K26" s="39"/>
      <c r="L26" s="39"/>
      <c r="M26" s="39"/>
      <c r="N26" s="38"/>
      <c r="O26" s="38"/>
      <c r="P26" s="38"/>
      <c r="Q26" s="38"/>
      <c r="R26" s="39"/>
      <c r="S26" s="39"/>
      <c r="T26" s="39"/>
      <c r="U26" s="39"/>
      <c r="V26" s="39"/>
      <c r="W26" s="39"/>
      <c r="X26" s="39"/>
      <c r="Y26" s="29"/>
      <c r="Z26" s="29"/>
      <c r="AA26" s="29"/>
      <c r="AB26" s="29"/>
      <c r="AC26" s="29"/>
      <c r="AD26" s="29"/>
      <c r="AE26" s="29"/>
      <c r="AF26" s="29"/>
      <c r="AG26" s="29" t="s">
        <v>93</v>
      </c>
      <c r="AH26" s="29">
        <v>5</v>
      </c>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6" t="s">
        <v>449</v>
      </c>
      <c r="D27" s="40"/>
      <c r="E27" s="41">
        <v>1</v>
      </c>
      <c r="F27" s="39"/>
      <c r="G27" s="39"/>
      <c r="H27" s="39"/>
      <c r="I27" s="39"/>
      <c r="J27" s="39"/>
      <c r="K27" s="39"/>
      <c r="L27" s="39"/>
      <c r="M27" s="39"/>
      <c r="N27" s="38"/>
      <c r="O27" s="38"/>
      <c r="P27" s="38"/>
      <c r="Q27" s="38"/>
      <c r="R27" s="39"/>
      <c r="S27" s="39"/>
      <c r="T27" s="39"/>
      <c r="U27" s="39"/>
      <c r="V27" s="39"/>
      <c r="W27" s="39"/>
      <c r="X27" s="39"/>
      <c r="Y27" s="29"/>
      <c r="Z27" s="29"/>
      <c r="AA27" s="29"/>
      <c r="AB27" s="29"/>
      <c r="AC27" s="29"/>
      <c r="AD27" s="29"/>
      <c r="AE27" s="29"/>
      <c r="AF27" s="29"/>
      <c r="AG27" s="29" t="s">
        <v>93</v>
      </c>
      <c r="AH27" s="29">
        <v>5</v>
      </c>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6" t="s">
        <v>450</v>
      </c>
      <c r="D28" s="40"/>
      <c r="E28" s="41">
        <v>1</v>
      </c>
      <c r="F28" s="39"/>
      <c r="G28" s="39"/>
      <c r="H28" s="39"/>
      <c r="I28" s="39"/>
      <c r="J28" s="39"/>
      <c r="K28" s="39"/>
      <c r="L28" s="39"/>
      <c r="M28" s="39"/>
      <c r="N28" s="38"/>
      <c r="O28" s="38"/>
      <c r="P28" s="38"/>
      <c r="Q28" s="38"/>
      <c r="R28" s="39"/>
      <c r="S28" s="39"/>
      <c r="T28" s="39"/>
      <c r="U28" s="39"/>
      <c r="V28" s="39"/>
      <c r="W28" s="39"/>
      <c r="X28" s="39"/>
      <c r="Y28" s="29"/>
      <c r="Z28" s="29"/>
      <c r="AA28" s="29"/>
      <c r="AB28" s="29"/>
      <c r="AC28" s="29"/>
      <c r="AD28" s="29"/>
      <c r="AE28" s="29"/>
      <c r="AF28" s="29"/>
      <c r="AG28" s="29" t="s">
        <v>93</v>
      </c>
      <c r="AH28" s="29">
        <v>5</v>
      </c>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296</v>
      </c>
      <c r="D29" s="40"/>
      <c r="E29" s="41">
        <v>1</v>
      </c>
      <c r="F29" s="39"/>
      <c r="G29" s="39"/>
      <c r="H29" s="39"/>
      <c r="I29" s="39"/>
      <c r="J29" s="39"/>
      <c r="K29" s="39"/>
      <c r="L29" s="39"/>
      <c r="M29" s="39"/>
      <c r="N29" s="38"/>
      <c r="O29" s="38"/>
      <c r="P29" s="38"/>
      <c r="Q29" s="38"/>
      <c r="R29" s="39"/>
      <c r="S29" s="39"/>
      <c r="T29" s="39"/>
      <c r="U29" s="39"/>
      <c r="V29" s="39"/>
      <c r="W29" s="39"/>
      <c r="X29" s="39"/>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36"/>
      <c r="B30" s="37"/>
      <c r="C30" s="76" t="s">
        <v>451</v>
      </c>
      <c r="D30" s="40"/>
      <c r="E30" s="41">
        <v>1</v>
      </c>
      <c r="F30" s="39"/>
      <c r="G30" s="39"/>
      <c r="H30" s="39"/>
      <c r="I30" s="39"/>
      <c r="J30" s="39"/>
      <c r="K30" s="39"/>
      <c r="L30" s="39"/>
      <c r="M30" s="39"/>
      <c r="N30" s="38"/>
      <c r="O30" s="38"/>
      <c r="P30" s="38"/>
      <c r="Q30" s="38"/>
      <c r="R30" s="39"/>
      <c r="S30" s="39"/>
      <c r="T30" s="39"/>
      <c r="U30" s="39"/>
      <c r="V30" s="39"/>
      <c r="W30" s="39"/>
      <c r="X30" s="39"/>
      <c r="Y30" s="29"/>
      <c r="Z30" s="29"/>
      <c r="AA30" s="29"/>
      <c r="AB30" s="29"/>
      <c r="AC30" s="29"/>
      <c r="AD30" s="29"/>
      <c r="AE30" s="29"/>
      <c r="AF30" s="29"/>
      <c r="AG30" s="29" t="s">
        <v>93</v>
      </c>
      <c r="AH30" s="29">
        <v>5</v>
      </c>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56">
        <v>10</v>
      </c>
      <c r="B31" s="57" t="s">
        <v>299</v>
      </c>
      <c r="C31" s="75" t="s">
        <v>300</v>
      </c>
      <c r="D31" s="58" t="s">
        <v>301</v>
      </c>
      <c r="E31" s="59">
        <v>95</v>
      </c>
      <c r="F31" s="60"/>
      <c r="G31" s="61">
        <f>ROUND(E31*F31,2)</f>
        <v>0</v>
      </c>
      <c r="H31" s="60"/>
      <c r="I31" s="61">
        <f>ROUND(E31*H31,2)</f>
        <v>0</v>
      </c>
      <c r="J31" s="60"/>
      <c r="K31" s="61">
        <f>ROUND(E31*J31,2)</f>
        <v>0</v>
      </c>
      <c r="L31" s="61">
        <v>21</v>
      </c>
      <c r="M31" s="61">
        <f>G31*(1+L31/100)</f>
        <v>0</v>
      </c>
      <c r="N31" s="59">
        <v>0</v>
      </c>
      <c r="O31" s="59">
        <f>ROUND(E31*N31,2)</f>
        <v>0</v>
      </c>
      <c r="P31" s="59">
        <v>0</v>
      </c>
      <c r="Q31" s="59">
        <f>ROUND(E31*P31,2)</f>
        <v>0</v>
      </c>
      <c r="R31" s="61"/>
      <c r="S31" s="61" t="s">
        <v>80</v>
      </c>
      <c r="T31" s="62" t="s">
        <v>75</v>
      </c>
      <c r="U31" s="39">
        <v>0</v>
      </c>
      <c r="V31" s="39">
        <f>ROUND(E31*U31,2)</f>
        <v>0</v>
      </c>
      <c r="W31" s="39"/>
      <c r="X31" s="39"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ht="22.5" outlineLevel="1" x14ac:dyDescent="0.2">
      <c r="A32" s="36"/>
      <c r="B32" s="37"/>
      <c r="C32" s="77" t="s">
        <v>302</v>
      </c>
      <c r="D32" s="70"/>
      <c r="E32" s="70"/>
      <c r="F32" s="70"/>
      <c r="G32" s="70"/>
      <c r="H32" s="39"/>
      <c r="I32" s="39"/>
      <c r="J32" s="39"/>
      <c r="K32" s="39"/>
      <c r="L32" s="39"/>
      <c r="M32" s="39"/>
      <c r="N32" s="38"/>
      <c r="O32" s="38"/>
      <c r="P32" s="38"/>
      <c r="Q32" s="38"/>
      <c r="R32" s="39"/>
      <c r="S32" s="39"/>
      <c r="T32" s="39"/>
      <c r="U32" s="39"/>
      <c r="V32" s="39"/>
      <c r="W32" s="39"/>
      <c r="X32" s="39"/>
      <c r="Y32" s="29"/>
      <c r="Z32" s="29"/>
      <c r="AA32" s="29"/>
      <c r="AB32" s="29"/>
      <c r="AC32" s="29"/>
      <c r="AD32" s="29"/>
      <c r="AE32" s="29"/>
      <c r="AF32" s="29"/>
      <c r="AG32" s="29" t="s">
        <v>121</v>
      </c>
      <c r="AH32" s="29"/>
      <c r="AI32" s="29"/>
      <c r="AJ32" s="29"/>
      <c r="AK32" s="29"/>
      <c r="AL32" s="29"/>
      <c r="AM32" s="29"/>
      <c r="AN32" s="29"/>
      <c r="AO32" s="29"/>
      <c r="AP32" s="29"/>
      <c r="AQ32" s="29"/>
      <c r="AR32" s="29"/>
      <c r="AS32" s="29"/>
      <c r="AT32" s="29"/>
      <c r="AU32" s="29"/>
      <c r="AV32" s="29"/>
      <c r="AW32" s="29"/>
      <c r="AX32" s="29"/>
      <c r="AY32" s="29"/>
      <c r="AZ32" s="29"/>
      <c r="BA32" s="72" t="str">
        <f>C32</f>
        <v>Generace datových bodů  "Uživatelské software dle RPD-Investorem definovaném rozsahu,  nastavení paramerů, komplexní vyzkoušení funkcionality, odladění, předání.</v>
      </c>
      <c r="BB32" s="29"/>
      <c r="BC32" s="29"/>
      <c r="BD32" s="29"/>
      <c r="BE32" s="29"/>
      <c r="BF32" s="29"/>
      <c r="BG32" s="29"/>
      <c r="BH32" s="29"/>
    </row>
    <row r="33" spans="1:60" outlineLevel="1" x14ac:dyDescent="0.2">
      <c r="A33" s="56">
        <v>11</v>
      </c>
      <c r="B33" s="57" t="s">
        <v>303</v>
      </c>
      <c r="C33" s="75" t="s">
        <v>304</v>
      </c>
      <c r="D33" s="58" t="s">
        <v>301</v>
      </c>
      <c r="E33" s="59">
        <v>95</v>
      </c>
      <c r="F33" s="60"/>
      <c r="G33" s="61">
        <f>ROUND(E33*F33,2)</f>
        <v>0</v>
      </c>
      <c r="H33" s="60"/>
      <c r="I33" s="61">
        <f>ROUND(E33*H33,2)</f>
        <v>0</v>
      </c>
      <c r="J33" s="60"/>
      <c r="K33" s="61">
        <f>ROUND(E33*J33,2)</f>
        <v>0</v>
      </c>
      <c r="L33" s="61">
        <v>21</v>
      </c>
      <c r="M33" s="61">
        <f>G33*(1+L33/100)</f>
        <v>0</v>
      </c>
      <c r="N33" s="59">
        <v>0</v>
      </c>
      <c r="O33" s="59">
        <f>ROUND(E33*N33,2)</f>
        <v>0</v>
      </c>
      <c r="P33" s="59">
        <v>0</v>
      </c>
      <c r="Q33" s="59">
        <f>ROUND(E33*P33,2)</f>
        <v>0</v>
      </c>
      <c r="R33" s="61"/>
      <c r="S33" s="61" t="s">
        <v>80</v>
      </c>
      <c r="T33" s="62" t="s">
        <v>75</v>
      </c>
      <c r="U33" s="39">
        <v>0</v>
      </c>
      <c r="V33" s="39">
        <f>ROUND(E33*U33,2)</f>
        <v>0</v>
      </c>
      <c r="W33" s="39"/>
      <c r="X33" s="39" t="s">
        <v>88</v>
      </c>
      <c r="Y33" s="29"/>
      <c r="Z33" s="29"/>
      <c r="AA33" s="29"/>
      <c r="AB33" s="29"/>
      <c r="AC33" s="29"/>
      <c r="AD33" s="29"/>
      <c r="AE33" s="29"/>
      <c r="AF33" s="29"/>
      <c r="AG33" s="29" t="s">
        <v>89</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7" t="s">
        <v>305</v>
      </c>
      <c r="D34" s="70"/>
      <c r="E34" s="70"/>
      <c r="F34" s="70"/>
      <c r="G34" s="70"/>
      <c r="H34" s="39"/>
      <c r="I34" s="39"/>
      <c r="J34" s="39"/>
      <c r="K34" s="39"/>
      <c r="L34" s="39"/>
      <c r="M34" s="39"/>
      <c r="N34" s="38"/>
      <c r="O34" s="38"/>
      <c r="P34" s="38"/>
      <c r="Q34" s="38"/>
      <c r="R34" s="39"/>
      <c r="S34" s="39"/>
      <c r="T34" s="39"/>
      <c r="U34" s="39"/>
      <c r="V34" s="39"/>
      <c r="W34" s="39"/>
      <c r="X34" s="39"/>
      <c r="Y34" s="29"/>
      <c r="Z34" s="29"/>
      <c r="AA34" s="29"/>
      <c r="AB34" s="29"/>
      <c r="AC34" s="29"/>
      <c r="AD34" s="29"/>
      <c r="AE34" s="29"/>
      <c r="AF34" s="29"/>
      <c r="AG34" s="29" t="s">
        <v>121</v>
      </c>
      <c r="AH34" s="29"/>
      <c r="AI34" s="29"/>
      <c r="AJ34" s="29"/>
      <c r="AK34" s="29"/>
      <c r="AL34" s="29"/>
      <c r="AM34" s="29"/>
      <c r="AN34" s="29"/>
      <c r="AO34" s="29"/>
      <c r="AP34" s="29"/>
      <c r="AQ34" s="29"/>
      <c r="AR34" s="29"/>
      <c r="AS34" s="29"/>
      <c r="AT34" s="29"/>
      <c r="AU34" s="29"/>
      <c r="AV34" s="29"/>
      <c r="AW34" s="29"/>
      <c r="AX34" s="29"/>
      <c r="AY34" s="29"/>
      <c r="AZ34" s="29"/>
      <c r="BA34" s="72" t="str">
        <f>C34</f>
        <v>Test 1:1  "Kompeltní kotrola zapojení HW,  nastavení paramerů, komplexní vyzkoušení funkcionality, odladění, předání.</v>
      </c>
      <c r="BB34" s="29"/>
      <c r="BC34" s="29"/>
      <c r="BD34" s="29"/>
      <c r="BE34" s="29"/>
      <c r="BF34" s="29"/>
      <c r="BG34" s="29"/>
      <c r="BH34" s="29"/>
    </row>
    <row r="35" spans="1:60" outlineLevel="1" x14ac:dyDescent="0.2">
      <c r="A35" s="36"/>
      <c r="B35" s="37"/>
      <c r="C35" s="76" t="s">
        <v>452</v>
      </c>
      <c r="D35" s="40"/>
      <c r="E35" s="41">
        <v>95</v>
      </c>
      <c r="F35" s="39"/>
      <c r="G35" s="39"/>
      <c r="H35" s="39"/>
      <c r="I35" s="39"/>
      <c r="J35" s="39"/>
      <c r="K35" s="39"/>
      <c r="L35" s="39"/>
      <c r="M35" s="39"/>
      <c r="N35" s="38"/>
      <c r="O35" s="38"/>
      <c r="P35" s="38"/>
      <c r="Q35" s="38"/>
      <c r="R35" s="39"/>
      <c r="S35" s="39"/>
      <c r="T35" s="39"/>
      <c r="U35" s="39"/>
      <c r="V35" s="39"/>
      <c r="W35" s="39"/>
      <c r="X35" s="39"/>
      <c r="Y35" s="29"/>
      <c r="Z35" s="29"/>
      <c r="AA35" s="29"/>
      <c r="AB35" s="29"/>
      <c r="AC35" s="29"/>
      <c r="AD35" s="29"/>
      <c r="AE35" s="29"/>
      <c r="AF35" s="29"/>
      <c r="AG35" s="29" t="s">
        <v>93</v>
      </c>
      <c r="AH35" s="29">
        <v>5</v>
      </c>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56">
        <v>12</v>
      </c>
      <c r="B36" s="57" t="s">
        <v>307</v>
      </c>
      <c r="C36" s="75" t="s">
        <v>308</v>
      </c>
      <c r="D36" s="58" t="s">
        <v>301</v>
      </c>
      <c r="E36" s="59">
        <v>76</v>
      </c>
      <c r="F36" s="60"/>
      <c r="G36" s="61">
        <f>ROUND(E36*F36,2)</f>
        <v>0</v>
      </c>
      <c r="H36" s="60"/>
      <c r="I36" s="61">
        <f>ROUND(E36*H36,2)</f>
        <v>0</v>
      </c>
      <c r="J36" s="60"/>
      <c r="K36" s="61">
        <f>ROUND(E36*J36,2)</f>
        <v>0</v>
      </c>
      <c r="L36" s="61">
        <v>21</v>
      </c>
      <c r="M36" s="61">
        <f>G36*(1+L36/100)</f>
        <v>0</v>
      </c>
      <c r="N36" s="59">
        <v>0</v>
      </c>
      <c r="O36" s="59">
        <f>ROUND(E36*N36,2)</f>
        <v>0</v>
      </c>
      <c r="P36" s="59">
        <v>0</v>
      </c>
      <c r="Q36" s="59">
        <f>ROUND(E36*P36,2)</f>
        <v>0</v>
      </c>
      <c r="R36" s="61"/>
      <c r="S36" s="61" t="s">
        <v>80</v>
      </c>
      <c r="T36" s="62" t="s">
        <v>75</v>
      </c>
      <c r="U36" s="39">
        <v>0</v>
      </c>
      <c r="V36" s="39">
        <f>ROUND(E36*U36,2)</f>
        <v>0</v>
      </c>
      <c r="W36" s="39"/>
      <c r="X36" s="39" t="s">
        <v>88</v>
      </c>
      <c r="Y36" s="29"/>
      <c r="Z36" s="29"/>
      <c r="AA36" s="29"/>
      <c r="AB36" s="29"/>
      <c r="AC36" s="29"/>
      <c r="AD36" s="29"/>
      <c r="AE36" s="29"/>
      <c r="AF36" s="29"/>
      <c r="AG36" s="29" t="s">
        <v>89</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36"/>
      <c r="B37" s="37"/>
      <c r="C37" s="77" t="s">
        <v>309</v>
      </c>
      <c r="D37" s="70"/>
      <c r="E37" s="70"/>
      <c r="F37" s="70"/>
      <c r="G37" s="70"/>
      <c r="H37" s="39"/>
      <c r="I37" s="39"/>
      <c r="J37" s="39"/>
      <c r="K37" s="39"/>
      <c r="L37" s="39"/>
      <c r="M37" s="39"/>
      <c r="N37" s="38"/>
      <c r="O37" s="38"/>
      <c r="P37" s="38"/>
      <c r="Q37" s="38"/>
      <c r="R37" s="39"/>
      <c r="S37" s="39"/>
      <c r="T37" s="39"/>
      <c r="U37" s="39"/>
      <c r="V37" s="39"/>
      <c r="W37" s="39"/>
      <c r="X37" s="39"/>
      <c r="Y37" s="29"/>
      <c r="Z37" s="29"/>
      <c r="AA37" s="29"/>
      <c r="AB37" s="29"/>
      <c r="AC37" s="29"/>
      <c r="AD37" s="29"/>
      <c r="AE37" s="29"/>
      <c r="AF37" s="29"/>
      <c r="AG37" s="29" t="s">
        <v>121</v>
      </c>
      <c r="AH37" s="29"/>
      <c r="AI37" s="29"/>
      <c r="AJ37" s="29"/>
      <c r="AK37" s="29"/>
      <c r="AL37" s="29"/>
      <c r="AM37" s="29"/>
      <c r="AN37" s="29"/>
      <c r="AO37" s="29"/>
      <c r="AP37" s="29"/>
      <c r="AQ37" s="29"/>
      <c r="AR37" s="29"/>
      <c r="AS37" s="29"/>
      <c r="AT37" s="29"/>
      <c r="AU37" s="29"/>
      <c r="AV37" s="29"/>
      <c r="AW37" s="29"/>
      <c r="AX37" s="29"/>
      <c r="AY37" s="29"/>
      <c r="AZ37" s="29"/>
      <c r="BA37" s="72" t="str">
        <f>C37</f>
        <v>Uživatelská  vizualizace datových bodů  na display s grafickým zobrazením. Technologické schéma definovaného zařízení, dynamizace technologických schémat, nastavení paramerů, vyzkoušení funkce.</v>
      </c>
      <c r="BB37" s="29"/>
      <c r="BC37" s="29"/>
      <c r="BD37" s="29"/>
      <c r="BE37" s="29"/>
      <c r="BF37" s="29"/>
      <c r="BG37" s="29"/>
      <c r="BH37" s="29"/>
    </row>
    <row r="38" spans="1:60" outlineLevel="1" x14ac:dyDescent="0.2">
      <c r="A38" s="36"/>
      <c r="B38" s="37"/>
      <c r="C38" s="76" t="s">
        <v>453</v>
      </c>
      <c r="D38" s="40"/>
      <c r="E38" s="41">
        <v>76</v>
      </c>
      <c r="F38" s="39"/>
      <c r="G38" s="39"/>
      <c r="H38" s="39"/>
      <c r="I38" s="39"/>
      <c r="J38" s="39"/>
      <c r="K38" s="39"/>
      <c r="L38" s="39"/>
      <c r="M38" s="39"/>
      <c r="N38" s="38"/>
      <c r="O38" s="38"/>
      <c r="P38" s="38"/>
      <c r="Q38" s="38"/>
      <c r="R38" s="39"/>
      <c r="S38" s="39"/>
      <c r="T38" s="39"/>
      <c r="U38" s="39"/>
      <c r="V38" s="39"/>
      <c r="W38" s="39"/>
      <c r="X38" s="39"/>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56">
        <v>13</v>
      </c>
      <c r="B39" s="57" t="s">
        <v>311</v>
      </c>
      <c r="C39" s="75" t="s">
        <v>312</v>
      </c>
      <c r="D39" s="58" t="s">
        <v>301</v>
      </c>
      <c r="E39" s="59">
        <v>85</v>
      </c>
      <c r="F39" s="60"/>
      <c r="G39" s="61">
        <f>ROUND(E39*F39,2)</f>
        <v>0</v>
      </c>
      <c r="H39" s="60"/>
      <c r="I39" s="61">
        <f>ROUND(E39*H39,2)</f>
        <v>0</v>
      </c>
      <c r="J39" s="60"/>
      <c r="K39" s="61">
        <f>ROUND(E39*J39,2)</f>
        <v>0</v>
      </c>
      <c r="L39" s="61">
        <v>21</v>
      </c>
      <c r="M39" s="61">
        <f>G39*(1+L39/100)</f>
        <v>0</v>
      </c>
      <c r="N39" s="59">
        <v>0</v>
      </c>
      <c r="O39" s="59">
        <f>ROUND(E39*N39,2)</f>
        <v>0</v>
      </c>
      <c r="P39" s="59">
        <v>0</v>
      </c>
      <c r="Q39" s="59">
        <f>ROUND(E39*P39,2)</f>
        <v>0</v>
      </c>
      <c r="R39" s="61"/>
      <c r="S39" s="61" t="s">
        <v>80</v>
      </c>
      <c r="T39" s="62" t="s">
        <v>75</v>
      </c>
      <c r="U39" s="39">
        <v>0</v>
      </c>
      <c r="V39" s="39">
        <f>ROUND(E39*U39,2)</f>
        <v>0</v>
      </c>
      <c r="W39" s="39"/>
      <c r="X39" s="39" t="s">
        <v>76</v>
      </c>
      <c r="Y39" s="29"/>
      <c r="Z39" s="29"/>
      <c r="AA39" s="29"/>
      <c r="AB39" s="29"/>
      <c r="AC39" s="29"/>
      <c r="AD39" s="29"/>
      <c r="AE39" s="29"/>
      <c r="AF39" s="29"/>
      <c r="AG39" s="29" t="s">
        <v>77</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ht="22.5" outlineLevel="1" x14ac:dyDescent="0.2">
      <c r="A40" s="36"/>
      <c r="B40" s="37"/>
      <c r="C40" s="77" t="s">
        <v>313</v>
      </c>
      <c r="D40" s="70"/>
      <c r="E40" s="70"/>
      <c r="F40" s="70"/>
      <c r="G40" s="70"/>
      <c r="H40" s="39"/>
      <c r="I40" s="39"/>
      <c r="J40" s="39"/>
      <c r="K40" s="39"/>
      <c r="L40" s="39"/>
      <c r="M40" s="39"/>
      <c r="N40" s="38"/>
      <c r="O40" s="38"/>
      <c r="P40" s="38"/>
      <c r="Q40" s="38"/>
      <c r="R40" s="39"/>
      <c r="S40" s="39"/>
      <c r="T40" s="39"/>
      <c r="U40" s="39"/>
      <c r="V40" s="39"/>
      <c r="W40" s="39"/>
      <c r="X40" s="39"/>
      <c r="Y40" s="29"/>
      <c r="Z40" s="29"/>
      <c r="AA40" s="29"/>
      <c r="AB40" s="29"/>
      <c r="AC40" s="29"/>
      <c r="AD40" s="29"/>
      <c r="AE40" s="29"/>
      <c r="AF40" s="29"/>
      <c r="AG40" s="29" t="s">
        <v>121</v>
      </c>
      <c r="AH40" s="29"/>
      <c r="AI40" s="29"/>
      <c r="AJ40" s="29"/>
      <c r="AK40" s="29"/>
      <c r="AL40" s="29"/>
      <c r="AM40" s="29"/>
      <c r="AN40" s="29"/>
      <c r="AO40" s="29"/>
      <c r="AP40" s="29"/>
      <c r="AQ40" s="29"/>
      <c r="AR40" s="29"/>
      <c r="AS40" s="29"/>
      <c r="AT40" s="29"/>
      <c r="AU40" s="29"/>
      <c r="AV40" s="29"/>
      <c r="AW40" s="29"/>
      <c r="AX40" s="29"/>
      <c r="AY40" s="29"/>
      <c r="AZ40" s="29"/>
      <c r="BA40" s="72" t="str">
        <f>C40</f>
        <v>Zaregulování systému MaR při zkušebním provozu, kontrola adresace polních přístrojů, kontrola funce pohonů, čidel a ostaních instalovaných zařízení, nastavení komunikace sřídící jednotkou</v>
      </c>
      <c r="BB40" s="29"/>
      <c r="BC40" s="29"/>
      <c r="BD40" s="29"/>
      <c r="BE40" s="29"/>
      <c r="BF40" s="29"/>
      <c r="BG40" s="29"/>
      <c r="BH40" s="29"/>
    </row>
    <row r="41" spans="1:60" x14ac:dyDescent="0.2">
      <c r="A41" s="32" t="s">
        <v>69</v>
      </c>
      <c r="B41" s="33" t="s">
        <v>28</v>
      </c>
      <c r="C41" s="80" t="s">
        <v>29</v>
      </c>
      <c r="D41" s="52"/>
      <c r="E41" s="53"/>
      <c r="F41" s="54"/>
      <c r="G41" s="54">
        <f>SUMIF(AG42:AG65,"&lt;&gt;NOR",G42:G65)</f>
        <v>0</v>
      </c>
      <c r="H41" s="54"/>
      <c r="I41" s="54">
        <f>SUM(I42:I65)</f>
        <v>0</v>
      </c>
      <c r="J41" s="54"/>
      <c r="K41" s="54">
        <f>SUM(K42:K65)</f>
        <v>0</v>
      </c>
      <c r="L41" s="54"/>
      <c r="M41" s="54">
        <f>SUM(M42:M65)</f>
        <v>0</v>
      </c>
      <c r="N41" s="53"/>
      <c r="O41" s="53">
        <f>SUM(O42:O65)</f>
        <v>0</v>
      </c>
      <c r="P41" s="53"/>
      <c r="Q41" s="53">
        <f>SUM(Q42:Q65)</f>
        <v>0</v>
      </c>
      <c r="R41" s="54"/>
      <c r="S41" s="54"/>
      <c r="T41" s="55"/>
      <c r="U41" s="45"/>
      <c r="V41" s="45">
        <f>SUM(V42:V65)</f>
        <v>28.729999999999997</v>
      </c>
      <c r="W41" s="45"/>
      <c r="X41" s="45"/>
      <c r="AG41" t="s">
        <v>70</v>
      </c>
    </row>
    <row r="42" spans="1:60" outlineLevel="1" x14ac:dyDescent="0.2">
      <c r="A42" s="36"/>
      <c r="B42" s="37"/>
      <c r="C42" s="77" t="s">
        <v>314</v>
      </c>
      <c r="D42" s="70"/>
      <c r="E42" s="70"/>
      <c r="F42" s="70"/>
      <c r="G42" s="70"/>
      <c r="H42" s="39"/>
      <c r="I42" s="39"/>
      <c r="J42" s="39"/>
      <c r="K42" s="39"/>
      <c r="L42" s="39"/>
      <c r="M42" s="39"/>
      <c r="N42" s="38"/>
      <c r="O42" s="38"/>
      <c r="P42" s="38"/>
      <c r="Q42" s="38"/>
      <c r="R42" s="39"/>
      <c r="S42" s="39"/>
      <c r="T42" s="39"/>
      <c r="U42" s="39"/>
      <c r="V42" s="39"/>
      <c r="W42" s="39"/>
      <c r="X42" s="39"/>
      <c r="Y42" s="29"/>
      <c r="Z42" s="29"/>
      <c r="AA42" s="29"/>
      <c r="AB42" s="29"/>
      <c r="AC42" s="29"/>
      <c r="AD42" s="29"/>
      <c r="AE42" s="29"/>
      <c r="AF42" s="29"/>
      <c r="AG42" s="29" t="s">
        <v>121</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56">
        <v>14</v>
      </c>
      <c r="B43" s="57" t="s">
        <v>315</v>
      </c>
      <c r="C43" s="75" t="s">
        <v>316</v>
      </c>
      <c r="D43" s="58" t="s">
        <v>252</v>
      </c>
      <c r="E43" s="59">
        <v>1</v>
      </c>
      <c r="F43" s="60"/>
      <c r="G43" s="61">
        <f>ROUND(E43*F43,2)</f>
        <v>0</v>
      </c>
      <c r="H43" s="60"/>
      <c r="I43" s="61">
        <f>ROUND(E43*H43,2)</f>
        <v>0</v>
      </c>
      <c r="J43" s="60"/>
      <c r="K43" s="61">
        <f>ROUND(E43*J43,2)</f>
        <v>0</v>
      </c>
      <c r="L43" s="61">
        <v>21</v>
      </c>
      <c r="M43" s="61">
        <f>G43*(1+L43/100)</f>
        <v>0</v>
      </c>
      <c r="N43" s="59">
        <v>0</v>
      </c>
      <c r="O43" s="59">
        <f>ROUND(E43*N43,2)</f>
        <v>0</v>
      </c>
      <c r="P43" s="59">
        <v>0</v>
      </c>
      <c r="Q43" s="59">
        <f>ROUND(E43*P43,2)</f>
        <v>0</v>
      </c>
      <c r="R43" s="61"/>
      <c r="S43" s="61" t="s">
        <v>80</v>
      </c>
      <c r="T43" s="62" t="s">
        <v>75</v>
      </c>
      <c r="U43" s="39">
        <v>0</v>
      </c>
      <c r="V43" s="39">
        <f>ROUND(E43*U43,2)</f>
        <v>0</v>
      </c>
      <c r="W43" s="39"/>
      <c r="X43" s="39"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7" t="s">
        <v>317</v>
      </c>
      <c r="D44" s="70"/>
      <c r="E44" s="70"/>
      <c r="F44" s="70"/>
      <c r="G44" s="70"/>
      <c r="H44" s="39"/>
      <c r="I44" s="39"/>
      <c r="J44" s="39"/>
      <c r="K44" s="39"/>
      <c r="L44" s="39"/>
      <c r="M44" s="39"/>
      <c r="N44" s="38"/>
      <c r="O44" s="38"/>
      <c r="P44" s="38"/>
      <c r="Q44" s="38"/>
      <c r="R44" s="39"/>
      <c r="S44" s="39"/>
      <c r="T44" s="39"/>
      <c r="U44" s="39"/>
      <c r="V44" s="39"/>
      <c r="W44" s="39"/>
      <c r="X44" s="39"/>
      <c r="Y44" s="29"/>
      <c r="Z44" s="29"/>
      <c r="AA44" s="29"/>
      <c r="AB44" s="29"/>
      <c r="AC44" s="29"/>
      <c r="AD44" s="29"/>
      <c r="AE44" s="29"/>
      <c r="AF44" s="29"/>
      <c r="AG44" s="29" t="s">
        <v>121</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56">
        <v>15</v>
      </c>
      <c r="B45" s="57" t="s">
        <v>318</v>
      </c>
      <c r="C45" s="75" t="s">
        <v>319</v>
      </c>
      <c r="D45" s="58" t="s">
        <v>252</v>
      </c>
      <c r="E45" s="59">
        <v>3</v>
      </c>
      <c r="F45" s="60"/>
      <c r="G45" s="61">
        <f>ROUND(E45*F45,2)</f>
        <v>0</v>
      </c>
      <c r="H45" s="60"/>
      <c r="I45" s="61">
        <f>ROUND(E45*H45,2)</f>
        <v>0</v>
      </c>
      <c r="J45" s="60"/>
      <c r="K45" s="61">
        <f>ROUND(E45*J45,2)</f>
        <v>0</v>
      </c>
      <c r="L45" s="61">
        <v>21</v>
      </c>
      <c r="M45" s="61">
        <f>G45*(1+L45/100)</f>
        <v>0</v>
      </c>
      <c r="N45" s="59">
        <v>0</v>
      </c>
      <c r="O45" s="59">
        <f>ROUND(E45*N45,2)</f>
        <v>0</v>
      </c>
      <c r="P45" s="59">
        <v>0</v>
      </c>
      <c r="Q45" s="59">
        <f>ROUND(E45*P45,2)</f>
        <v>0</v>
      </c>
      <c r="R45" s="61"/>
      <c r="S45" s="61" t="s">
        <v>80</v>
      </c>
      <c r="T45" s="62" t="s">
        <v>75</v>
      </c>
      <c r="U45" s="39">
        <v>0</v>
      </c>
      <c r="V45" s="39">
        <f>ROUND(E45*U45,2)</f>
        <v>0</v>
      </c>
      <c r="W45" s="39"/>
      <c r="X45" s="39" t="s">
        <v>88</v>
      </c>
      <c r="Y45" s="29"/>
      <c r="Z45" s="29"/>
      <c r="AA45" s="29"/>
      <c r="AB45" s="29"/>
      <c r="AC45" s="29"/>
      <c r="AD45" s="29"/>
      <c r="AE45" s="29"/>
      <c r="AF45" s="29"/>
      <c r="AG45" s="29" t="s">
        <v>89</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36"/>
      <c r="B46" s="37"/>
      <c r="C46" s="77" t="s">
        <v>320</v>
      </c>
      <c r="D46" s="70"/>
      <c r="E46" s="70"/>
      <c r="F46" s="70"/>
      <c r="G46" s="70"/>
      <c r="H46" s="39"/>
      <c r="I46" s="39"/>
      <c r="J46" s="39"/>
      <c r="K46" s="39"/>
      <c r="L46" s="39"/>
      <c r="M46" s="39"/>
      <c r="N46" s="38"/>
      <c r="O46" s="38"/>
      <c r="P46" s="38"/>
      <c r="Q46" s="38"/>
      <c r="R46" s="39"/>
      <c r="S46" s="39"/>
      <c r="T46" s="39"/>
      <c r="U46" s="39"/>
      <c r="V46" s="39"/>
      <c r="W46" s="39"/>
      <c r="X46" s="39"/>
      <c r="Y46" s="29"/>
      <c r="Z46" s="29"/>
      <c r="AA46" s="29"/>
      <c r="AB46" s="29"/>
      <c r="AC46" s="29"/>
      <c r="AD46" s="29"/>
      <c r="AE46" s="29"/>
      <c r="AF46" s="29"/>
      <c r="AG46" s="29" t="s">
        <v>121</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56">
        <v>16</v>
      </c>
      <c r="B47" s="57" t="s">
        <v>324</v>
      </c>
      <c r="C47" s="75" t="s">
        <v>319</v>
      </c>
      <c r="D47" s="58" t="s">
        <v>252</v>
      </c>
      <c r="E47" s="59">
        <v>13</v>
      </c>
      <c r="F47" s="60"/>
      <c r="G47" s="61">
        <f>ROUND(E47*F47,2)</f>
        <v>0</v>
      </c>
      <c r="H47" s="60"/>
      <c r="I47" s="61">
        <f>ROUND(E47*H47,2)</f>
        <v>0</v>
      </c>
      <c r="J47" s="60"/>
      <c r="K47" s="61">
        <f>ROUND(E47*J47,2)</f>
        <v>0</v>
      </c>
      <c r="L47" s="61">
        <v>21</v>
      </c>
      <c r="M47" s="61">
        <f>G47*(1+L47/100)</f>
        <v>0</v>
      </c>
      <c r="N47" s="59">
        <v>0</v>
      </c>
      <c r="O47" s="59">
        <f>ROUND(E47*N47,2)</f>
        <v>0</v>
      </c>
      <c r="P47" s="59">
        <v>0</v>
      </c>
      <c r="Q47" s="59">
        <f>ROUND(E47*P47,2)</f>
        <v>0</v>
      </c>
      <c r="R47" s="61"/>
      <c r="S47" s="61" t="s">
        <v>80</v>
      </c>
      <c r="T47" s="62" t="s">
        <v>75</v>
      </c>
      <c r="U47" s="39">
        <v>0</v>
      </c>
      <c r="V47" s="39">
        <f>ROUND(E47*U47,2)</f>
        <v>0</v>
      </c>
      <c r="W47" s="39"/>
      <c r="X47" s="39" t="s">
        <v>88</v>
      </c>
      <c r="Y47" s="29"/>
      <c r="Z47" s="29"/>
      <c r="AA47" s="29"/>
      <c r="AB47" s="29"/>
      <c r="AC47" s="29"/>
      <c r="AD47" s="29"/>
      <c r="AE47" s="29"/>
      <c r="AF47" s="29"/>
      <c r="AG47" s="29" t="s">
        <v>89</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36"/>
      <c r="B48" s="37"/>
      <c r="C48" s="77" t="s">
        <v>325</v>
      </c>
      <c r="D48" s="70"/>
      <c r="E48" s="70"/>
      <c r="F48" s="70"/>
      <c r="G48" s="70"/>
      <c r="H48" s="39"/>
      <c r="I48" s="39"/>
      <c r="J48" s="39"/>
      <c r="K48" s="39"/>
      <c r="L48" s="39"/>
      <c r="M48" s="39"/>
      <c r="N48" s="38"/>
      <c r="O48" s="38"/>
      <c r="P48" s="38"/>
      <c r="Q48" s="38"/>
      <c r="R48" s="39"/>
      <c r="S48" s="39"/>
      <c r="T48" s="39"/>
      <c r="U48" s="39"/>
      <c r="V48" s="39"/>
      <c r="W48" s="39"/>
      <c r="X48" s="39"/>
      <c r="Y48" s="29"/>
      <c r="Z48" s="29"/>
      <c r="AA48" s="29"/>
      <c r="AB48" s="29"/>
      <c r="AC48" s="29"/>
      <c r="AD48" s="29"/>
      <c r="AE48" s="29"/>
      <c r="AF48" s="29"/>
      <c r="AG48" s="29" t="s">
        <v>121</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3">
        <v>17</v>
      </c>
      <c r="B49" s="64" t="s">
        <v>326</v>
      </c>
      <c r="C49" s="74" t="s">
        <v>327</v>
      </c>
      <c r="D49" s="65" t="s">
        <v>130</v>
      </c>
      <c r="E49" s="66">
        <v>2</v>
      </c>
      <c r="F49" s="67"/>
      <c r="G49" s="68">
        <f>ROUND(E49*F49,2)</f>
        <v>0</v>
      </c>
      <c r="H49" s="67"/>
      <c r="I49" s="68">
        <f>ROUND(E49*H49,2)</f>
        <v>0</v>
      </c>
      <c r="J49" s="67"/>
      <c r="K49" s="68">
        <f>ROUND(E49*J49,2)</f>
        <v>0</v>
      </c>
      <c r="L49" s="68">
        <v>21</v>
      </c>
      <c r="M49" s="68">
        <f>G49*(1+L49/100)</f>
        <v>0</v>
      </c>
      <c r="N49" s="66">
        <v>0</v>
      </c>
      <c r="O49" s="66">
        <f>ROUND(E49*N49,2)</f>
        <v>0</v>
      </c>
      <c r="P49" s="66">
        <v>0</v>
      </c>
      <c r="Q49" s="66">
        <f>ROUND(E49*P49,2)</f>
        <v>0</v>
      </c>
      <c r="R49" s="68"/>
      <c r="S49" s="68" t="s">
        <v>80</v>
      </c>
      <c r="T49" s="69" t="s">
        <v>75</v>
      </c>
      <c r="U49" s="39">
        <v>0</v>
      </c>
      <c r="V49" s="39">
        <f>ROUND(E49*U49,2)</f>
        <v>0</v>
      </c>
      <c r="W49" s="39"/>
      <c r="X49" s="39" t="s">
        <v>76</v>
      </c>
      <c r="Y49" s="29"/>
      <c r="Z49" s="29"/>
      <c r="AA49" s="29"/>
      <c r="AB49" s="29"/>
      <c r="AC49" s="29"/>
      <c r="AD49" s="29"/>
      <c r="AE49" s="29"/>
      <c r="AF49" s="29"/>
      <c r="AG49" s="29" t="s">
        <v>77</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63">
        <v>18</v>
      </c>
      <c r="B50" s="64" t="s">
        <v>329</v>
      </c>
      <c r="C50" s="74" t="s">
        <v>330</v>
      </c>
      <c r="D50" s="65" t="s">
        <v>130</v>
      </c>
      <c r="E50" s="66">
        <v>2</v>
      </c>
      <c r="F50" s="67"/>
      <c r="G50" s="68">
        <f>ROUND(E50*F50,2)</f>
        <v>0</v>
      </c>
      <c r="H50" s="67"/>
      <c r="I50" s="68">
        <f>ROUND(E50*H50,2)</f>
        <v>0</v>
      </c>
      <c r="J50" s="67"/>
      <c r="K50" s="68">
        <f>ROUND(E50*J50,2)</f>
        <v>0</v>
      </c>
      <c r="L50" s="68">
        <v>21</v>
      </c>
      <c r="M50" s="68">
        <f>G50*(1+L50/100)</f>
        <v>0</v>
      </c>
      <c r="N50" s="66">
        <v>0</v>
      </c>
      <c r="O50" s="66">
        <f>ROUND(E50*N50,2)</f>
        <v>0</v>
      </c>
      <c r="P50" s="66">
        <v>0</v>
      </c>
      <c r="Q50" s="66">
        <f>ROUND(E50*P50,2)</f>
        <v>0</v>
      </c>
      <c r="R50" s="68"/>
      <c r="S50" s="68" t="s">
        <v>74</v>
      </c>
      <c r="T50" s="69" t="s">
        <v>75</v>
      </c>
      <c r="U50" s="39">
        <v>0</v>
      </c>
      <c r="V50" s="39">
        <f>ROUND(E50*U50,2)</f>
        <v>0</v>
      </c>
      <c r="W50" s="39"/>
      <c r="X50" s="39" t="s">
        <v>76</v>
      </c>
      <c r="Y50" s="29"/>
      <c r="Z50" s="29"/>
      <c r="AA50" s="29"/>
      <c r="AB50" s="29"/>
      <c r="AC50" s="29"/>
      <c r="AD50" s="29"/>
      <c r="AE50" s="29"/>
      <c r="AF50" s="29"/>
      <c r="AG50" s="29" t="s">
        <v>77</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ht="33.75" outlineLevel="1" x14ac:dyDescent="0.2">
      <c r="A51" s="63">
        <v>19</v>
      </c>
      <c r="B51" s="64" t="s">
        <v>336</v>
      </c>
      <c r="C51" s="74" t="s">
        <v>337</v>
      </c>
      <c r="D51" s="65" t="s">
        <v>130</v>
      </c>
      <c r="E51" s="66">
        <v>1</v>
      </c>
      <c r="F51" s="67"/>
      <c r="G51" s="68">
        <f>ROUND(E51*F51,2)</f>
        <v>0</v>
      </c>
      <c r="H51" s="67"/>
      <c r="I51" s="68">
        <f>ROUND(E51*H51,2)</f>
        <v>0</v>
      </c>
      <c r="J51" s="67"/>
      <c r="K51" s="68">
        <f>ROUND(E51*J51,2)</f>
        <v>0</v>
      </c>
      <c r="L51" s="68">
        <v>21</v>
      </c>
      <c r="M51" s="68">
        <f>G51*(1+L51/100)</f>
        <v>0</v>
      </c>
      <c r="N51" s="66">
        <v>1.1199999999999999E-3</v>
      </c>
      <c r="O51" s="66">
        <f>ROUND(E51*N51,2)</f>
        <v>0</v>
      </c>
      <c r="P51" s="66">
        <v>0</v>
      </c>
      <c r="Q51" s="66">
        <f>ROUND(E51*P51,2)</f>
        <v>0</v>
      </c>
      <c r="R51" s="68" t="s">
        <v>87</v>
      </c>
      <c r="S51" s="68" t="s">
        <v>74</v>
      </c>
      <c r="T51" s="69" t="s">
        <v>75</v>
      </c>
      <c r="U51" s="39">
        <v>0</v>
      </c>
      <c r="V51" s="39">
        <f>ROUND(E51*U51,2)</f>
        <v>0</v>
      </c>
      <c r="W51" s="39"/>
      <c r="X51" s="39" t="s">
        <v>88</v>
      </c>
      <c r="Y51" s="29"/>
      <c r="Z51" s="29"/>
      <c r="AA51" s="29"/>
      <c r="AB51" s="29"/>
      <c r="AC51" s="29"/>
      <c r="AD51" s="29"/>
      <c r="AE51" s="29"/>
      <c r="AF51" s="29"/>
      <c r="AG51" s="29" t="s">
        <v>89</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ht="33.75" outlineLevel="1" x14ac:dyDescent="0.2">
      <c r="A52" s="63">
        <v>20</v>
      </c>
      <c r="B52" s="64" t="s">
        <v>454</v>
      </c>
      <c r="C52" s="74" t="s">
        <v>455</v>
      </c>
      <c r="D52" s="65" t="s">
        <v>130</v>
      </c>
      <c r="E52" s="66">
        <v>2</v>
      </c>
      <c r="F52" s="67"/>
      <c r="G52" s="68">
        <f>ROUND(E52*F52,2)</f>
        <v>0</v>
      </c>
      <c r="H52" s="67"/>
      <c r="I52" s="68">
        <f>ROUND(E52*H52,2)</f>
        <v>0</v>
      </c>
      <c r="J52" s="67"/>
      <c r="K52" s="68">
        <f>ROUND(E52*J52,2)</f>
        <v>0</v>
      </c>
      <c r="L52" s="68">
        <v>21</v>
      </c>
      <c r="M52" s="68">
        <f>G52*(1+L52/100)</f>
        <v>0</v>
      </c>
      <c r="N52" s="66">
        <v>7.5000000000000002E-4</v>
      </c>
      <c r="O52" s="66">
        <f>ROUND(E52*N52,2)</f>
        <v>0</v>
      </c>
      <c r="P52" s="66">
        <v>0</v>
      </c>
      <c r="Q52" s="66">
        <f>ROUND(E52*P52,2)</f>
        <v>0</v>
      </c>
      <c r="R52" s="68" t="s">
        <v>87</v>
      </c>
      <c r="S52" s="68" t="s">
        <v>74</v>
      </c>
      <c r="T52" s="69" t="s">
        <v>75</v>
      </c>
      <c r="U52" s="39">
        <v>0</v>
      </c>
      <c r="V52" s="39">
        <f>ROUND(E52*U52,2)</f>
        <v>0</v>
      </c>
      <c r="W52" s="39"/>
      <c r="X52" s="39" t="s">
        <v>88</v>
      </c>
      <c r="Y52" s="29"/>
      <c r="Z52" s="29"/>
      <c r="AA52" s="29"/>
      <c r="AB52" s="29"/>
      <c r="AC52" s="29"/>
      <c r="AD52" s="29"/>
      <c r="AE52" s="29"/>
      <c r="AF52" s="29"/>
      <c r="AG52" s="29" t="s">
        <v>89</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63">
        <v>21</v>
      </c>
      <c r="B53" s="64" t="s">
        <v>343</v>
      </c>
      <c r="C53" s="74" t="s">
        <v>344</v>
      </c>
      <c r="D53" s="65" t="s">
        <v>130</v>
      </c>
      <c r="E53" s="66">
        <v>2</v>
      </c>
      <c r="F53" s="67"/>
      <c r="G53" s="68">
        <f>ROUND(E53*F53,2)</f>
        <v>0</v>
      </c>
      <c r="H53" s="67"/>
      <c r="I53" s="68">
        <f>ROUND(E53*H53,2)</f>
        <v>0</v>
      </c>
      <c r="J53" s="67"/>
      <c r="K53" s="68">
        <f>ROUND(E53*J53,2)</f>
        <v>0</v>
      </c>
      <c r="L53" s="68">
        <v>21</v>
      </c>
      <c r="M53" s="68">
        <f>G53*(1+L53/100)</f>
        <v>0</v>
      </c>
      <c r="N53" s="66">
        <v>0</v>
      </c>
      <c r="O53" s="66">
        <f>ROUND(E53*N53,2)</f>
        <v>0</v>
      </c>
      <c r="P53" s="66">
        <v>0</v>
      </c>
      <c r="Q53" s="66">
        <f>ROUND(E53*P53,2)</f>
        <v>0</v>
      </c>
      <c r="R53" s="68"/>
      <c r="S53" s="68" t="s">
        <v>345</v>
      </c>
      <c r="T53" s="69" t="s">
        <v>75</v>
      </c>
      <c r="U53" s="39">
        <v>0.66300000000000003</v>
      </c>
      <c r="V53" s="39">
        <f>ROUND(E53*U53,2)</f>
        <v>1.33</v>
      </c>
      <c r="W53" s="39"/>
      <c r="X53" s="39" t="s">
        <v>76</v>
      </c>
      <c r="Y53" s="29"/>
      <c r="Z53" s="29"/>
      <c r="AA53" s="29"/>
      <c r="AB53" s="29"/>
      <c r="AC53" s="29"/>
      <c r="AD53" s="29"/>
      <c r="AE53" s="29"/>
      <c r="AF53" s="29"/>
      <c r="AG53" s="29" t="s">
        <v>77</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56">
        <v>22</v>
      </c>
      <c r="B54" s="57" t="s">
        <v>346</v>
      </c>
      <c r="C54" s="75" t="s">
        <v>347</v>
      </c>
      <c r="D54" s="58" t="s">
        <v>221</v>
      </c>
      <c r="E54" s="59">
        <v>22</v>
      </c>
      <c r="F54" s="60"/>
      <c r="G54" s="61">
        <f>ROUND(E54*F54,2)</f>
        <v>0</v>
      </c>
      <c r="H54" s="60"/>
      <c r="I54" s="61">
        <f>ROUND(E54*H54,2)</f>
        <v>0</v>
      </c>
      <c r="J54" s="60"/>
      <c r="K54" s="61">
        <f>ROUND(E54*J54,2)</f>
        <v>0</v>
      </c>
      <c r="L54" s="61">
        <v>21</v>
      </c>
      <c r="M54" s="61">
        <f>G54*(1+L54/100)</f>
        <v>0</v>
      </c>
      <c r="N54" s="59">
        <v>0</v>
      </c>
      <c r="O54" s="59">
        <f>ROUND(E54*N54,2)</f>
        <v>0</v>
      </c>
      <c r="P54" s="59">
        <v>0</v>
      </c>
      <c r="Q54" s="59">
        <f>ROUND(E54*P54,2)</f>
        <v>0</v>
      </c>
      <c r="R54" s="61"/>
      <c r="S54" s="61" t="s">
        <v>80</v>
      </c>
      <c r="T54" s="62" t="s">
        <v>75</v>
      </c>
      <c r="U54" s="39">
        <v>0.7</v>
      </c>
      <c r="V54" s="39">
        <f>ROUND(E54*U54,2)</f>
        <v>15.4</v>
      </c>
      <c r="W54" s="39"/>
      <c r="X54" s="39" t="s">
        <v>76</v>
      </c>
      <c r="Y54" s="29"/>
      <c r="Z54" s="29"/>
      <c r="AA54" s="29"/>
      <c r="AB54" s="29"/>
      <c r="AC54" s="29"/>
      <c r="AD54" s="29"/>
      <c r="AE54" s="29"/>
      <c r="AF54" s="29"/>
      <c r="AG54" s="29" t="s">
        <v>77</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36"/>
      <c r="B55" s="37"/>
      <c r="C55" s="76" t="s">
        <v>456</v>
      </c>
      <c r="D55" s="40"/>
      <c r="E55" s="41">
        <v>1</v>
      </c>
      <c r="F55" s="39"/>
      <c r="G55" s="39"/>
      <c r="H55" s="39"/>
      <c r="I55" s="39"/>
      <c r="J55" s="39"/>
      <c r="K55" s="39"/>
      <c r="L55" s="39"/>
      <c r="M55" s="39"/>
      <c r="N55" s="38"/>
      <c r="O55" s="38"/>
      <c r="P55" s="38"/>
      <c r="Q55" s="38"/>
      <c r="R55" s="39"/>
      <c r="S55" s="39"/>
      <c r="T55" s="39"/>
      <c r="U55" s="39"/>
      <c r="V55" s="39"/>
      <c r="W55" s="39"/>
      <c r="X55" s="39"/>
      <c r="Y55" s="29"/>
      <c r="Z55" s="29"/>
      <c r="AA55" s="29"/>
      <c r="AB55" s="29"/>
      <c r="AC55" s="29"/>
      <c r="AD55" s="29"/>
      <c r="AE55" s="29"/>
      <c r="AF55" s="29"/>
      <c r="AG55" s="29" t="s">
        <v>93</v>
      </c>
      <c r="AH55" s="29">
        <v>5</v>
      </c>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457</v>
      </c>
      <c r="D56" s="40"/>
      <c r="E56" s="41">
        <v>3</v>
      </c>
      <c r="F56" s="39"/>
      <c r="G56" s="39"/>
      <c r="H56" s="39"/>
      <c r="I56" s="39"/>
      <c r="J56" s="39"/>
      <c r="K56" s="39"/>
      <c r="L56" s="39"/>
      <c r="M56" s="39"/>
      <c r="N56" s="38"/>
      <c r="O56" s="38"/>
      <c r="P56" s="38"/>
      <c r="Q56" s="38"/>
      <c r="R56" s="39"/>
      <c r="S56" s="39"/>
      <c r="T56" s="39"/>
      <c r="U56" s="39"/>
      <c r="V56" s="39"/>
      <c r="W56" s="39"/>
      <c r="X56" s="39"/>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36"/>
      <c r="B57" s="37"/>
      <c r="C57" s="76" t="s">
        <v>458</v>
      </c>
      <c r="D57" s="40"/>
      <c r="E57" s="41">
        <v>13</v>
      </c>
      <c r="F57" s="39"/>
      <c r="G57" s="39"/>
      <c r="H57" s="39"/>
      <c r="I57" s="39"/>
      <c r="J57" s="39"/>
      <c r="K57" s="39"/>
      <c r="L57" s="39"/>
      <c r="M57" s="39"/>
      <c r="N57" s="38"/>
      <c r="O57" s="38"/>
      <c r="P57" s="38"/>
      <c r="Q57" s="38"/>
      <c r="R57" s="39"/>
      <c r="S57" s="39"/>
      <c r="T57" s="39"/>
      <c r="U57" s="39"/>
      <c r="V57" s="39"/>
      <c r="W57" s="39"/>
      <c r="X57" s="39"/>
      <c r="Y57" s="29"/>
      <c r="Z57" s="29"/>
      <c r="AA57" s="29"/>
      <c r="AB57" s="29"/>
      <c r="AC57" s="29"/>
      <c r="AD57" s="29"/>
      <c r="AE57" s="29"/>
      <c r="AF57" s="29"/>
      <c r="AG57" s="29" t="s">
        <v>93</v>
      </c>
      <c r="AH57" s="29">
        <v>5</v>
      </c>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6" t="s">
        <v>348</v>
      </c>
      <c r="D58" s="40"/>
      <c r="E58" s="41">
        <v>1</v>
      </c>
      <c r="F58" s="39"/>
      <c r="G58" s="39"/>
      <c r="H58" s="39"/>
      <c r="I58" s="39"/>
      <c r="J58" s="39"/>
      <c r="K58" s="39"/>
      <c r="L58" s="39"/>
      <c r="M58" s="39"/>
      <c r="N58" s="38"/>
      <c r="O58" s="38"/>
      <c r="P58" s="38"/>
      <c r="Q58" s="38"/>
      <c r="R58" s="39"/>
      <c r="S58" s="39"/>
      <c r="T58" s="39"/>
      <c r="U58" s="39"/>
      <c r="V58" s="39"/>
      <c r="W58" s="39"/>
      <c r="X58" s="39"/>
      <c r="Y58" s="29"/>
      <c r="Z58" s="29"/>
      <c r="AA58" s="29"/>
      <c r="AB58" s="29"/>
      <c r="AC58" s="29"/>
      <c r="AD58" s="29"/>
      <c r="AE58" s="29"/>
      <c r="AF58" s="29"/>
      <c r="AG58" s="29" t="s">
        <v>93</v>
      </c>
      <c r="AH58" s="29">
        <v>5</v>
      </c>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36"/>
      <c r="B59" s="37"/>
      <c r="C59" s="76" t="s">
        <v>459</v>
      </c>
      <c r="D59" s="40"/>
      <c r="E59" s="41">
        <v>2</v>
      </c>
      <c r="F59" s="39"/>
      <c r="G59" s="39"/>
      <c r="H59" s="39"/>
      <c r="I59" s="39"/>
      <c r="J59" s="39"/>
      <c r="K59" s="39"/>
      <c r="L59" s="39"/>
      <c r="M59" s="39"/>
      <c r="N59" s="38"/>
      <c r="O59" s="38"/>
      <c r="P59" s="38"/>
      <c r="Q59" s="38"/>
      <c r="R59" s="39"/>
      <c r="S59" s="39"/>
      <c r="T59" s="39"/>
      <c r="U59" s="39"/>
      <c r="V59" s="39"/>
      <c r="W59" s="39"/>
      <c r="X59" s="39"/>
      <c r="Y59" s="29"/>
      <c r="Z59" s="29"/>
      <c r="AA59" s="29"/>
      <c r="AB59" s="29"/>
      <c r="AC59" s="29"/>
      <c r="AD59" s="29"/>
      <c r="AE59" s="29"/>
      <c r="AF59" s="29"/>
      <c r="AG59" s="29" t="s">
        <v>93</v>
      </c>
      <c r="AH59" s="29">
        <v>5</v>
      </c>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36"/>
      <c r="B60" s="37"/>
      <c r="C60" s="76" t="s">
        <v>460</v>
      </c>
      <c r="D60" s="40"/>
      <c r="E60" s="41">
        <v>2</v>
      </c>
      <c r="F60" s="39"/>
      <c r="G60" s="39"/>
      <c r="H60" s="39"/>
      <c r="I60" s="39"/>
      <c r="J60" s="39"/>
      <c r="K60" s="39"/>
      <c r="L60" s="39"/>
      <c r="M60" s="39"/>
      <c r="N60" s="38"/>
      <c r="O60" s="38"/>
      <c r="P60" s="38"/>
      <c r="Q60" s="38"/>
      <c r="R60" s="39"/>
      <c r="S60" s="39"/>
      <c r="T60" s="39"/>
      <c r="U60" s="39"/>
      <c r="V60" s="39"/>
      <c r="W60" s="39"/>
      <c r="X60" s="39"/>
      <c r="Y60" s="29"/>
      <c r="Z60" s="29"/>
      <c r="AA60" s="29"/>
      <c r="AB60" s="29"/>
      <c r="AC60" s="29"/>
      <c r="AD60" s="29"/>
      <c r="AE60" s="29"/>
      <c r="AF60" s="29"/>
      <c r="AG60" s="29" t="s">
        <v>93</v>
      </c>
      <c r="AH60" s="29">
        <v>5</v>
      </c>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6">
        <v>23</v>
      </c>
      <c r="B61" s="57" t="s">
        <v>461</v>
      </c>
      <c r="C61" s="75" t="s">
        <v>462</v>
      </c>
      <c r="D61" s="58" t="s">
        <v>252</v>
      </c>
      <c r="E61" s="59">
        <v>3</v>
      </c>
      <c r="F61" s="60"/>
      <c r="G61" s="61">
        <f>ROUND(E61*F61,2)</f>
        <v>0</v>
      </c>
      <c r="H61" s="60"/>
      <c r="I61" s="61">
        <f>ROUND(E61*H61,2)</f>
        <v>0</v>
      </c>
      <c r="J61" s="60"/>
      <c r="K61" s="61">
        <f>ROUND(E61*J61,2)</f>
        <v>0</v>
      </c>
      <c r="L61" s="61">
        <v>21</v>
      </c>
      <c r="M61" s="61">
        <f>G61*(1+L61/100)</f>
        <v>0</v>
      </c>
      <c r="N61" s="59">
        <v>0</v>
      </c>
      <c r="O61" s="59">
        <f>ROUND(E61*N61,2)</f>
        <v>0</v>
      </c>
      <c r="P61" s="59">
        <v>0</v>
      </c>
      <c r="Q61" s="59">
        <f>ROUND(E61*P61,2)</f>
        <v>0</v>
      </c>
      <c r="R61" s="61"/>
      <c r="S61" s="61" t="s">
        <v>80</v>
      </c>
      <c r="T61" s="62" t="s">
        <v>75</v>
      </c>
      <c r="U61" s="39">
        <v>0</v>
      </c>
      <c r="V61" s="39">
        <f>ROUND(E61*U61,2)</f>
        <v>0</v>
      </c>
      <c r="W61" s="39"/>
      <c r="X61" s="39"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ht="45" outlineLevel="1" x14ac:dyDescent="0.2">
      <c r="A62" s="36"/>
      <c r="B62" s="37"/>
      <c r="C62" s="77" t="s">
        <v>463</v>
      </c>
      <c r="D62" s="70"/>
      <c r="E62" s="70"/>
      <c r="F62" s="70"/>
      <c r="G62" s="70"/>
      <c r="H62" s="39"/>
      <c r="I62" s="39"/>
      <c r="J62" s="39"/>
      <c r="K62" s="39"/>
      <c r="L62" s="39"/>
      <c r="M62" s="39"/>
      <c r="N62" s="38"/>
      <c r="O62" s="38"/>
      <c r="P62" s="38"/>
      <c r="Q62" s="38"/>
      <c r="R62" s="39"/>
      <c r="S62" s="39"/>
      <c r="T62" s="39"/>
      <c r="U62" s="39"/>
      <c r="V62" s="39"/>
      <c r="W62" s="39"/>
      <c r="X62" s="39"/>
      <c r="Y62" s="29"/>
      <c r="Z62" s="29"/>
      <c r="AA62" s="29"/>
      <c r="AB62" s="29"/>
      <c r="AC62" s="29"/>
      <c r="AD62" s="29"/>
      <c r="AE62" s="29"/>
      <c r="AF62" s="29"/>
      <c r="AG62" s="29" t="s">
        <v>121</v>
      </c>
      <c r="AH62" s="29"/>
      <c r="AI62" s="29"/>
      <c r="AJ62" s="29"/>
      <c r="AK62" s="29"/>
      <c r="AL62" s="29"/>
      <c r="AM62" s="29"/>
      <c r="AN62" s="29"/>
      <c r="AO62" s="29"/>
      <c r="AP62" s="29"/>
      <c r="AQ62" s="29"/>
      <c r="AR62" s="29"/>
      <c r="AS62" s="29"/>
      <c r="AT62" s="29"/>
      <c r="AU62" s="29"/>
      <c r="AV62" s="29"/>
      <c r="AW62" s="29"/>
      <c r="AX62" s="29"/>
      <c r="AY62" s="29"/>
      <c r="AZ62" s="29"/>
      <c r="BA62" s="72" t="str">
        <f>C62</f>
        <v>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v>
      </c>
      <c r="BB62" s="29"/>
      <c r="BC62" s="29"/>
      <c r="BD62" s="29"/>
      <c r="BE62" s="29"/>
      <c r="BF62" s="29"/>
      <c r="BG62" s="29"/>
      <c r="BH62" s="29"/>
    </row>
    <row r="63" spans="1:60" outlineLevel="1" x14ac:dyDescent="0.2">
      <c r="A63" s="56">
        <v>24</v>
      </c>
      <c r="B63" s="57" t="s">
        <v>368</v>
      </c>
      <c r="C63" s="75" t="s">
        <v>369</v>
      </c>
      <c r="D63" s="58" t="s">
        <v>221</v>
      </c>
      <c r="E63" s="59">
        <v>3</v>
      </c>
      <c r="F63" s="60"/>
      <c r="G63" s="61">
        <f>ROUND(E63*F63,2)</f>
        <v>0</v>
      </c>
      <c r="H63" s="60"/>
      <c r="I63" s="61">
        <f>ROUND(E63*H63,2)</f>
        <v>0</v>
      </c>
      <c r="J63" s="60"/>
      <c r="K63" s="61">
        <f>ROUND(E63*J63,2)</f>
        <v>0</v>
      </c>
      <c r="L63" s="61">
        <v>21</v>
      </c>
      <c r="M63" s="61">
        <f>G63*(1+L63/100)</f>
        <v>0</v>
      </c>
      <c r="N63" s="59">
        <v>0</v>
      </c>
      <c r="O63" s="59">
        <f>ROUND(E63*N63,2)</f>
        <v>0</v>
      </c>
      <c r="P63" s="59">
        <v>0</v>
      </c>
      <c r="Q63" s="59">
        <f>ROUND(E63*P63,2)</f>
        <v>0</v>
      </c>
      <c r="R63" s="61"/>
      <c r="S63" s="61" t="s">
        <v>80</v>
      </c>
      <c r="T63" s="62" t="s">
        <v>75</v>
      </c>
      <c r="U63" s="39">
        <v>0.8</v>
      </c>
      <c r="V63" s="39">
        <f>ROUND(E63*U63,2)</f>
        <v>2.4</v>
      </c>
      <c r="W63" s="39"/>
      <c r="X63" s="39" t="s">
        <v>76</v>
      </c>
      <c r="Y63" s="29"/>
      <c r="Z63" s="29"/>
      <c r="AA63" s="29"/>
      <c r="AB63" s="29"/>
      <c r="AC63" s="29"/>
      <c r="AD63" s="29"/>
      <c r="AE63" s="29"/>
      <c r="AF63" s="29"/>
      <c r="AG63" s="29" t="s">
        <v>77</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6" t="s">
        <v>464</v>
      </c>
      <c r="D64" s="40"/>
      <c r="E64" s="41">
        <v>3</v>
      </c>
      <c r="F64" s="39"/>
      <c r="G64" s="39"/>
      <c r="H64" s="39"/>
      <c r="I64" s="39"/>
      <c r="J64" s="39"/>
      <c r="K64" s="39"/>
      <c r="L64" s="39"/>
      <c r="M64" s="39"/>
      <c r="N64" s="38"/>
      <c r="O64" s="38"/>
      <c r="P64" s="38"/>
      <c r="Q64" s="38"/>
      <c r="R64" s="39"/>
      <c r="S64" s="39"/>
      <c r="T64" s="39"/>
      <c r="U64" s="39"/>
      <c r="V64" s="39"/>
      <c r="W64" s="39"/>
      <c r="X64" s="39"/>
      <c r="Y64" s="29"/>
      <c r="Z64" s="29"/>
      <c r="AA64" s="29"/>
      <c r="AB64" s="29"/>
      <c r="AC64" s="29"/>
      <c r="AD64" s="29"/>
      <c r="AE64" s="29"/>
      <c r="AF64" s="29"/>
      <c r="AG64" s="29" t="s">
        <v>93</v>
      </c>
      <c r="AH64" s="29">
        <v>5</v>
      </c>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3">
        <v>25</v>
      </c>
      <c r="B65" s="64" t="s">
        <v>374</v>
      </c>
      <c r="C65" s="74" t="s">
        <v>375</v>
      </c>
      <c r="D65" s="65" t="s">
        <v>221</v>
      </c>
      <c r="E65" s="66">
        <v>12</v>
      </c>
      <c r="F65" s="67"/>
      <c r="G65" s="68">
        <f>ROUND(E65*F65,2)</f>
        <v>0</v>
      </c>
      <c r="H65" s="67"/>
      <c r="I65" s="68">
        <f>ROUND(E65*H65,2)</f>
        <v>0</v>
      </c>
      <c r="J65" s="67"/>
      <c r="K65" s="68">
        <f>ROUND(E65*J65,2)</f>
        <v>0</v>
      </c>
      <c r="L65" s="68">
        <v>21</v>
      </c>
      <c r="M65" s="68">
        <f>G65*(1+L65/100)</f>
        <v>0</v>
      </c>
      <c r="N65" s="66">
        <v>0</v>
      </c>
      <c r="O65" s="66">
        <f>ROUND(E65*N65,2)</f>
        <v>0</v>
      </c>
      <c r="P65" s="66">
        <v>0</v>
      </c>
      <c r="Q65" s="66">
        <f>ROUND(E65*P65,2)</f>
        <v>0</v>
      </c>
      <c r="R65" s="68"/>
      <c r="S65" s="68" t="s">
        <v>80</v>
      </c>
      <c r="T65" s="69" t="s">
        <v>75</v>
      </c>
      <c r="U65" s="39">
        <v>0.8</v>
      </c>
      <c r="V65" s="39">
        <f>ROUND(E65*U65,2)</f>
        <v>9.6</v>
      </c>
      <c r="W65" s="39"/>
      <c r="X65" s="39" t="s">
        <v>76</v>
      </c>
      <c r="Y65" s="29"/>
      <c r="Z65" s="29"/>
      <c r="AA65" s="29"/>
      <c r="AB65" s="29"/>
      <c r="AC65" s="29"/>
      <c r="AD65" s="29"/>
      <c r="AE65" s="29"/>
      <c r="AF65" s="29"/>
      <c r="AG65" s="29" t="s">
        <v>77</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x14ac:dyDescent="0.2">
      <c r="A66" s="46" t="s">
        <v>69</v>
      </c>
      <c r="B66" s="47" t="s">
        <v>30</v>
      </c>
      <c r="C66" s="73" t="s">
        <v>31</v>
      </c>
      <c r="D66" s="48"/>
      <c r="E66" s="49"/>
      <c r="F66" s="50"/>
      <c r="G66" s="50">
        <f>SUMIF(AG67:AG84,"&lt;&gt;NOR",G67:G84)</f>
        <v>0</v>
      </c>
      <c r="H66" s="50"/>
      <c r="I66" s="50">
        <f>SUM(I67:I84)</f>
        <v>0</v>
      </c>
      <c r="J66" s="50"/>
      <c r="K66" s="50">
        <f>SUM(K67:K84)</f>
        <v>0</v>
      </c>
      <c r="L66" s="50"/>
      <c r="M66" s="50">
        <f>SUM(M67:M84)</f>
        <v>0</v>
      </c>
      <c r="N66" s="49"/>
      <c r="O66" s="49">
        <f>SUM(O67:O84)</f>
        <v>0</v>
      </c>
      <c r="P66" s="49"/>
      <c r="Q66" s="49">
        <f>SUM(Q67:Q84)</f>
        <v>0</v>
      </c>
      <c r="R66" s="50"/>
      <c r="S66" s="50"/>
      <c r="T66" s="51"/>
      <c r="U66" s="45"/>
      <c r="V66" s="45">
        <f>SUM(V67:V84)</f>
        <v>0</v>
      </c>
      <c r="W66" s="45"/>
      <c r="X66" s="45"/>
      <c r="AG66" t="s">
        <v>70</v>
      </c>
    </row>
    <row r="67" spans="1:60" outlineLevel="1" x14ac:dyDescent="0.2">
      <c r="A67" s="56">
        <v>26</v>
      </c>
      <c r="B67" s="57" t="s">
        <v>465</v>
      </c>
      <c r="C67" s="75" t="s">
        <v>466</v>
      </c>
      <c r="D67" s="58" t="s">
        <v>221</v>
      </c>
      <c r="E67" s="59">
        <v>1</v>
      </c>
      <c r="F67" s="60"/>
      <c r="G67" s="61">
        <f>ROUND(E67*F67,2)</f>
        <v>0</v>
      </c>
      <c r="H67" s="60"/>
      <c r="I67" s="61">
        <f>ROUND(E67*H67,2)</f>
        <v>0</v>
      </c>
      <c r="J67" s="60"/>
      <c r="K67" s="61">
        <f>ROUND(E67*J67,2)</f>
        <v>0</v>
      </c>
      <c r="L67" s="61">
        <v>21</v>
      </c>
      <c r="M67" s="61">
        <f>G67*(1+L67/100)</f>
        <v>0</v>
      </c>
      <c r="N67" s="59">
        <v>0</v>
      </c>
      <c r="O67" s="59">
        <f>ROUND(E67*N67,2)</f>
        <v>0</v>
      </c>
      <c r="P67" s="59">
        <v>0</v>
      </c>
      <c r="Q67" s="59">
        <f>ROUND(E67*P67,2)</f>
        <v>0</v>
      </c>
      <c r="R67" s="61"/>
      <c r="S67" s="61" t="s">
        <v>80</v>
      </c>
      <c r="T67" s="62" t="s">
        <v>75</v>
      </c>
      <c r="U67" s="39">
        <v>0</v>
      </c>
      <c r="V67" s="39">
        <f>ROUND(E67*U67,2)</f>
        <v>0</v>
      </c>
      <c r="W67" s="39"/>
      <c r="X67" s="39"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36"/>
      <c r="B68" s="37"/>
      <c r="C68" s="77" t="s">
        <v>467</v>
      </c>
      <c r="D68" s="70"/>
      <c r="E68" s="70"/>
      <c r="F68" s="70"/>
      <c r="G68" s="70"/>
      <c r="H68" s="39"/>
      <c r="I68" s="39"/>
      <c r="J68" s="39"/>
      <c r="K68" s="39"/>
      <c r="L68" s="39"/>
      <c r="M68" s="39"/>
      <c r="N68" s="38"/>
      <c r="O68" s="38"/>
      <c r="P68" s="38"/>
      <c r="Q68" s="38"/>
      <c r="R68" s="39"/>
      <c r="S68" s="39"/>
      <c r="T68" s="39"/>
      <c r="U68" s="39"/>
      <c r="V68" s="39"/>
      <c r="W68" s="39"/>
      <c r="X68" s="39"/>
      <c r="Y68" s="29"/>
      <c r="Z68" s="29"/>
      <c r="AA68" s="29"/>
      <c r="AB68" s="29"/>
      <c r="AC68" s="29"/>
      <c r="AD68" s="29"/>
      <c r="AE68" s="29"/>
      <c r="AF68" s="29"/>
      <c r="AG68" s="29" t="s">
        <v>121</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56">
        <v>27</v>
      </c>
      <c r="B69" s="57" t="s">
        <v>382</v>
      </c>
      <c r="C69" s="75" t="s">
        <v>383</v>
      </c>
      <c r="D69" s="58" t="s">
        <v>252</v>
      </c>
      <c r="E69" s="59">
        <v>5</v>
      </c>
      <c r="F69" s="60"/>
      <c r="G69" s="61">
        <f>ROUND(E69*F69,2)</f>
        <v>0</v>
      </c>
      <c r="H69" s="60"/>
      <c r="I69" s="61">
        <f>ROUND(E69*H69,2)</f>
        <v>0</v>
      </c>
      <c r="J69" s="60"/>
      <c r="K69" s="61">
        <f>ROUND(E69*J69,2)</f>
        <v>0</v>
      </c>
      <c r="L69" s="61">
        <v>21</v>
      </c>
      <c r="M69" s="61">
        <f>G69*(1+L69/100)</f>
        <v>0</v>
      </c>
      <c r="N69" s="59">
        <v>0</v>
      </c>
      <c r="O69" s="59">
        <f>ROUND(E69*N69,2)</f>
        <v>0</v>
      </c>
      <c r="P69" s="59">
        <v>0</v>
      </c>
      <c r="Q69" s="59">
        <f>ROUND(E69*P69,2)</f>
        <v>0</v>
      </c>
      <c r="R69" s="61"/>
      <c r="S69" s="61" t="s">
        <v>80</v>
      </c>
      <c r="T69" s="62" t="s">
        <v>75</v>
      </c>
      <c r="U69" s="39">
        <v>0</v>
      </c>
      <c r="V69" s="39">
        <f>ROUND(E69*U69,2)</f>
        <v>0</v>
      </c>
      <c r="W69" s="39"/>
      <c r="X69" s="39"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36"/>
      <c r="B70" s="37"/>
      <c r="C70" s="77" t="s">
        <v>384</v>
      </c>
      <c r="D70" s="70"/>
      <c r="E70" s="70"/>
      <c r="F70" s="70"/>
      <c r="G70" s="70"/>
      <c r="H70" s="39"/>
      <c r="I70" s="39"/>
      <c r="J70" s="39"/>
      <c r="K70" s="39"/>
      <c r="L70" s="39"/>
      <c r="M70" s="39"/>
      <c r="N70" s="38"/>
      <c r="O70" s="38"/>
      <c r="P70" s="38"/>
      <c r="Q70" s="38"/>
      <c r="R70" s="39"/>
      <c r="S70" s="39"/>
      <c r="T70" s="39"/>
      <c r="U70" s="39"/>
      <c r="V70" s="39"/>
      <c r="W70" s="39"/>
      <c r="X70" s="39"/>
      <c r="Y70" s="29"/>
      <c r="Z70" s="29"/>
      <c r="AA70" s="29"/>
      <c r="AB70" s="29"/>
      <c r="AC70" s="29"/>
      <c r="AD70" s="29"/>
      <c r="AE70" s="29"/>
      <c r="AF70" s="29"/>
      <c r="AG70" s="29" t="s">
        <v>121</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56">
        <v>28</v>
      </c>
      <c r="B71" s="57" t="s">
        <v>391</v>
      </c>
      <c r="C71" s="75" t="s">
        <v>392</v>
      </c>
      <c r="D71" s="58" t="s">
        <v>130</v>
      </c>
      <c r="E71" s="59">
        <v>3</v>
      </c>
      <c r="F71" s="60"/>
      <c r="G71" s="61">
        <f>ROUND(E71*F71,2)</f>
        <v>0</v>
      </c>
      <c r="H71" s="60"/>
      <c r="I71" s="61">
        <f>ROUND(E71*H71,2)</f>
        <v>0</v>
      </c>
      <c r="J71" s="60"/>
      <c r="K71" s="61">
        <f>ROUND(E71*J71,2)</f>
        <v>0</v>
      </c>
      <c r="L71" s="61">
        <v>21</v>
      </c>
      <c r="M71" s="61">
        <f>G71*(1+L71/100)</f>
        <v>0</v>
      </c>
      <c r="N71" s="59">
        <v>0</v>
      </c>
      <c r="O71" s="59">
        <f>ROUND(E71*N71,2)</f>
        <v>0</v>
      </c>
      <c r="P71" s="59">
        <v>0</v>
      </c>
      <c r="Q71" s="59">
        <f>ROUND(E71*P71,2)</f>
        <v>0</v>
      </c>
      <c r="R71" s="61"/>
      <c r="S71" s="61" t="s">
        <v>80</v>
      </c>
      <c r="T71" s="62" t="s">
        <v>75</v>
      </c>
      <c r="U71" s="39">
        <v>0</v>
      </c>
      <c r="V71" s="39">
        <f>ROUND(E71*U71,2)</f>
        <v>0</v>
      </c>
      <c r="W71" s="39"/>
      <c r="X71" s="39" t="s">
        <v>88</v>
      </c>
      <c r="Y71" s="29"/>
      <c r="Z71" s="29"/>
      <c r="AA71" s="29"/>
      <c r="AB71" s="29"/>
      <c r="AC71" s="29"/>
      <c r="AD71" s="29"/>
      <c r="AE71" s="29"/>
      <c r="AF71" s="29"/>
      <c r="AG71" s="29" t="s">
        <v>89</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36"/>
      <c r="B72" s="37"/>
      <c r="C72" s="77" t="s">
        <v>392</v>
      </c>
      <c r="D72" s="70"/>
      <c r="E72" s="70"/>
      <c r="F72" s="70"/>
      <c r="G72" s="70"/>
      <c r="H72" s="39"/>
      <c r="I72" s="39"/>
      <c r="J72" s="39"/>
      <c r="K72" s="39"/>
      <c r="L72" s="39"/>
      <c r="M72" s="39"/>
      <c r="N72" s="38"/>
      <c r="O72" s="38"/>
      <c r="P72" s="38"/>
      <c r="Q72" s="38"/>
      <c r="R72" s="39"/>
      <c r="S72" s="39"/>
      <c r="T72" s="39"/>
      <c r="U72" s="39"/>
      <c r="V72" s="39"/>
      <c r="W72" s="39"/>
      <c r="X72" s="39"/>
      <c r="Y72" s="29"/>
      <c r="Z72" s="29"/>
      <c r="AA72" s="29"/>
      <c r="AB72" s="29"/>
      <c r="AC72" s="29"/>
      <c r="AD72" s="29"/>
      <c r="AE72" s="29"/>
      <c r="AF72" s="29"/>
      <c r="AG72" s="29" t="s">
        <v>121</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36"/>
      <c r="B73" s="37"/>
      <c r="C73" s="84" t="s">
        <v>393</v>
      </c>
      <c r="D73" s="42"/>
      <c r="E73" s="43"/>
      <c r="F73" s="44"/>
      <c r="G73" s="44"/>
      <c r="H73" s="39"/>
      <c r="I73" s="39"/>
      <c r="J73" s="39"/>
      <c r="K73" s="39"/>
      <c r="L73" s="39"/>
      <c r="M73" s="39"/>
      <c r="N73" s="38"/>
      <c r="O73" s="38"/>
      <c r="P73" s="38"/>
      <c r="Q73" s="38"/>
      <c r="R73" s="39"/>
      <c r="S73" s="39"/>
      <c r="T73" s="39"/>
      <c r="U73" s="39"/>
      <c r="V73" s="39"/>
      <c r="W73" s="39"/>
      <c r="X73" s="39"/>
      <c r="Y73" s="29"/>
      <c r="Z73" s="29"/>
      <c r="AA73" s="29"/>
      <c r="AB73" s="29"/>
      <c r="AC73" s="29"/>
      <c r="AD73" s="29"/>
      <c r="AE73" s="29"/>
      <c r="AF73" s="29"/>
      <c r="AG73" s="29" t="s">
        <v>121</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36"/>
      <c r="B74" s="37"/>
      <c r="C74" s="78" t="s">
        <v>433</v>
      </c>
      <c r="D74" s="71"/>
      <c r="E74" s="71"/>
      <c r="F74" s="71"/>
      <c r="G74" s="71"/>
      <c r="H74" s="39"/>
      <c r="I74" s="39"/>
      <c r="J74" s="39"/>
      <c r="K74" s="39"/>
      <c r="L74" s="39"/>
      <c r="M74" s="39"/>
      <c r="N74" s="38"/>
      <c r="O74" s="38"/>
      <c r="P74" s="38"/>
      <c r="Q74" s="38"/>
      <c r="R74" s="39"/>
      <c r="S74" s="39"/>
      <c r="T74" s="39"/>
      <c r="U74" s="39"/>
      <c r="V74" s="39"/>
      <c r="W74" s="39"/>
      <c r="X74" s="39"/>
      <c r="Y74" s="29"/>
      <c r="Z74" s="29"/>
      <c r="AA74" s="29"/>
      <c r="AB74" s="29"/>
      <c r="AC74" s="29"/>
      <c r="AD74" s="29"/>
      <c r="AE74" s="29"/>
      <c r="AF74" s="29"/>
      <c r="AG74" s="29" t="s">
        <v>121</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36"/>
      <c r="B75" s="37"/>
      <c r="C75" s="78" t="s">
        <v>427</v>
      </c>
      <c r="D75" s="71"/>
      <c r="E75" s="71"/>
      <c r="F75" s="71"/>
      <c r="G75" s="71"/>
      <c r="H75" s="39"/>
      <c r="I75" s="39"/>
      <c r="J75" s="39"/>
      <c r="K75" s="39"/>
      <c r="L75" s="39"/>
      <c r="M75" s="39"/>
      <c r="N75" s="38"/>
      <c r="O75" s="38"/>
      <c r="P75" s="38"/>
      <c r="Q75" s="38"/>
      <c r="R75" s="39"/>
      <c r="S75" s="39"/>
      <c r="T75" s="39"/>
      <c r="U75" s="39"/>
      <c r="V75" s="39"/>
      <c r="W75" s="39"/>
      <c r="X75" s="39"/>
      <c r="Y75" s="29"/>
      <c r="Z75" s="29"/>
      <c r="AA75" s="29"/>
      <c r="AB75" s="29"/>
      <c r="AC75" s="29"/>
      <c r="AD75" s="29"/>
      <c r="AE75" s="29"/>
      <c r="AF75" s="29"/>
      <c r="AG75" s="29" t="s">
        <v>121</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8" t="s">
        <v>434</v>
      </c>
      <c r="D76" s="71"/>
      <c r="E76" s="71"/>
      <c r="F76" s="71"/>
      <c r="G76" s="71"/>
      <c r="H76" s="39"/>
      <c r="I76" s="39"/>
      <c r="J76" s="39"/>
      <c r="K76" s="39"/>
      <c r="L76" s="39"/>
      <c r="M76" s="39"/>
      <c r="N76" s="38"/>
      <c r="O76" s="38"/>
      <c r="P76" s="38"/>
      <c r="Q76" s="38"/>
      <c r="R76" s="39"/>
      <c r="S76" s="39"/>
      <c r="T76" s="39"/>
      <c r="U76" s="39"/>
      <c r="V76" s="39"/>
      <c r="W76" s="39"/>
      <c r="X76" s="39"/>
      <c r="Y76" s="29"/>
      <c r="Z76" s="29"/>
      <c r="AA76" s="29"/>
      <c r="AB76" s="29"/>
      <c r="AC76" s="29"/>
      <c r="AD76" s="29"/>
      <c r="AE76" s="29"/>
      <c r="AF76" s="29"/>
      <c r="AG76" s="29" t="s">
        <v>121</v>
      </c>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8" t="s">
        <v>435</v>
      </c>
      <c r="D77" s="71"/>
      <c r="E77" s="71"/>
      <c r="F77" s="71"/>
      <c r="G77" s="71"/>
      <c r="H77" s="39"/>
      <c r="I77" s="39"/>
      <c r="J77" s="39"/>
      <c r="K77" s="39"/>
      <c r="L77" s="39"/>
      <c r="M77" s="39"/>
      <c r="N77" s="38"/>
      <c r="O77" s="38"/>
      <c r="P77" s="38"/>
      <c r="Q77" s="38"/>
      <c r="R77" s="39"/>
      <c r="S77" s="39"/>
      <c r="T77" s="39"/>
      <c r="U77" s="39"/>
      <c r="V77" s="39"/>
      <c r="W77" s="39"/>
      <c r="X77" s="39"/>
      <c r="Y77" s="29"/>
      <c r="Z77" s="29"/>
      <c r="AA77" s="29"/>
      <c r="AB77" s="29"/>
      <c r="AC77" s="29"/>
      <c r="AD77" s="29"/>
      <c r="AE77" s="29"/>
      <c r="AF77" s="29"/>
      <c r="AG77" s="29" t="s">
        <v>121</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8" t="s">
        <v>436</v>
      </c>
      <c r="D78" s="71"/>
      <c r="E78" s="71"/>
      <c r="F78" s="71"/>
      <c r="G78" s="71"/>
      <c r="H78" s="39"/>
      <c r="I78" s="39"/>
      <c r="J78" s="39"/>
      <c r="K78" s="39"/>
      <c r="L78" s="39"/>
      <c r="M78" s="39"/>
      <c r="N78" s="38"/>
      <c r="O78" s="38"/>
      <c r="P78" s="38"/>
      <c r="Q78" s="38"/>
      <c r="R78" s="39"/>
      <c r="S78" s="39"/>
      <c r="T78" s="39"/>
      <c r="U78" s="39"/>
      <c r="V78" s="39"/>
      <c r="W78" s="39"/>
      <c r="X78" s="39"/>
      <c r="Y78" s="29"/>
      <c r="Z78" s="29"/>
      <c r="AA78" s="29"/>
      <c r="AB78" s="29"/>
      <c r="AC78" s="29"/>
      <c r="AD78" s="29"/>
      <c r="AE78" s="29"/>
      <c r="AF78" s="29"/>
      <c r="AG78" s="29" t="s">
        <v>121</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8" t="s">
        <v>431</v>
      </c>
      <c r="D79" s="71"/>
      <c r="E79" s="71"/>
      <c r="F79" s="71"/>
      <c r="G79" s="71"/>
      <c r="H79" s="39"/>
      <c r="I79" s="39"/>
      <c r="J79" s="39"/>
      <c r="K79" s="39"/>
      <c r="L79" s="39"/>
      <c r="M79" s="39"/>
      <c r="N79" s="38"/>
      <c r="O79" s="38"/>
      <c r="P79" s="38"/>
      <c r="Q79" s="38"/>
      <c r="R79" s="39"/>
      <c r="S79" s="39"/>
      <c r="T79" s="39"/>
      <c r="U79" s="39"/>
      <c r="V79" s="39"/>
      <c r="W79" s="39"/>
      <c r="X79" s="39"/>
      <c r="Y79" s="29"/>
      <c r="Z79" s="29"/>
      <c r="AA79" s="29"/>
      <c r="AB79" s="29"/>
      <c r="AC79" s="29"/>
      <c r="AD79" s="29"/>
      <c r="AE79" s="29"/>
      <c r="AF79" s="29"/>
      <c r="AG79" s="29" t="s">
        <v>121</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8" t="s">
        <v>437</v>
      </c>
      <c r="D80" s="71"/>
      <c r="E80" s="71"/>
      <c r="F80" s="71"/>
      <c r="G80" s="71"/>
      <c r="H80" s="39"/>
      <c r="I80" s="39"/>
      <c r="J80" s="39"/>
      <c r="K80" s="39"/>
      <c r="L80" s="39"/>
      <c r="M80" s="39"/>
      <c r="N80" s="38"/>
      <c r="O80" s="38"/>
      <c r="P80" s="38"/>
      <c r="Q80" s="38"/>
      <c r="R80" s="39"/>
      <c r="S80" s="39"/>
      <c r="T80" s="39"/>
      <c r="U80" s="39"/>
      <c r="V80" s="39"/>
      <c r="W80" s="39"/>
      <c r="X80" s="39"/>
      <c r="Y80" s="29"/>
      <c r="Z80" s="29"/>
      <c r="AA80" s="29"/>
      <c r="AB80" s="29"/>
      <c r="AC80" s="29"/>
      <c r="AD80" s="29"/>
      <c r="AE80" s="29"/>
      <c r="AF80" s="29"/>
      <c r="AG80" s="29" t="s">
        <v>121</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36"/>
      <c r="B81" s="37"/>
      <c r="C81" s="78" t="s">
        <v>390</v>
      </c>
      <c r="D81" s="71"/>
      <c r="E81" s="71"/>
      <c r="F81" s="71"/>
      <c r="G81" s="71"/>
      <c r="H81" s="39"/>
      <c r="I81" s="39"/>
      <c r="J81" s="39"/>
      <c r="K81" s="39"/>
      <c r="L81" s="39"/>
      <c r="M81" s="39"/>
      <c r="N81" s="38"/>
      <c r="O81" s="38"/>
      <c r="P81" s="38"/>
      <c r="Q81" s="38"/>
      <c r="R81" s="39"/>
      <c r="S81" s="39"/>
      <c r="T81" s="39"/>
      <c r="U81" s="39"/>
      <c r="V81" s="39"/>
      <c r="W81" s="39"/>
      <c r="X81" s="39"/>
      <c r="Y81" s="29"/>
      <c r="Z81" s="29"/>
      <c r="AA81" s="29"/>
      <c r="AB81" s="29"/>
      <c r="AC81" s="29"/>
      <c r="AD81" s="29"/>
      <c r="AE81" s="29"/>
      <c r="AF81" s="29"/>
      <c r="AG81" s="29" t="s">
        <v>121</v>
      </c>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56">
        <v>29</v>
      </c>
      <c r="B82" s="57" t="s">
        <v>397</v>
      </c>
      <c r="C82" s="75" t="s">
        <v>398</v>
      </c>
      <c r="D82" s="58" t="s">
        <v>130</v>
      </c>
      <c r="E82" s="59">
        <v>8</v>
      </c>
      <c r="F82" s="60"/>
      <c r="G82" s="61">
        <f>ROUND(E82*F82,2)</f>
        <v>0</v>
      </c>
      <c r="H82" s="60"/>
      <c r="I82" s="61">
        <f>ROUND(E82*H82,2)</f>
        <v>0</v>
      </c>
      <c r="J82" s="60"/>
      <c r="K82" s="61">
        <f>ROUND(E82*J82,2)</f>
        <v>0</v>
      </c>
      <c r="L82" s="61">
        <v>21</v>
      </c>
      <c r="M82" s="61">
        <f>G82*(1+L82/100)</f>
        <v>0</v>
      </c>
      <c r="N82" s="59">
        <v>0</v>
      </c>
      <c r="O82" s="59">
        <f>ROUND(E82*N82,2)</f>
        <v>0</v>
      </c>
      <c r="P82" s="59">
        <v>0</v>
      </c>
      <c r="Q82" s="59">
        <f>ROUND(E82*P82,2)</f>
        <v>0</v>
      </c>
      <c r="R82" s="61"/>
      <c r="S82" s="61" t="s">
        <v>74</v>
      </c>
      <c r="T82" s="62" t="s">
        <v>75</v>
      </c>
      <c r="U82" s="39">
        <v>0</v>
      </c>
      <c r="V82" s="39">
        <f>ROUND(E82*U82,2)</f>
        <v>0</v>
      </c>
      <c r="W82" s="39"/>
      <c r="X82" s="39" t="s">
        <v>76</v>
      </c>
      <c r="Y82" s="29"/>
      <c r="Z82" s="29"/>
      <c r="AA82" s="29"/>
      <c r="AB82" s="29"/>
      <c r="AC82" s="29"/>
      <c r="AD82" s="29"/>
      <c r="AE82" s="29"/>
      <c r="AF82" s="29"/>
      <c r="AG82" s="29" t="s">
        <v>77</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6" t="s">
        <v>468</v>
      </c>
      <c r="D83" s="40"/>
      <c r="E83" s="41">
        <v>3</v>
      </c>
      <c r="F83" s="39"/>
      <c r="G83" s="39"/>
      <c r="H83" s="39"/>
      <c r="I83" s="39"/>
      <c r="J83" s="39"/>
      <c r="K83" s="39"/>
      <c r="L83" s="39"/>
      <c r="M83" s="39"/>
      <c r="N83" s="38"/>
      <c r="O83" s="38"/>
      <c r="P83" s="38"/>
      <c r="Q83" s="38"/>
      <c r="R83" s="39"/>
      <c r="S83" s="39"/>
      <c r="T83" s="39"/>
      <c r="U83" s="39"/>
      <c r="V83" s="39"/>
      <c r="W83" s="39"/>
      <c r="X83" s="39"/>
      <c r="Y83" s="29"/>
      <c r="Z83" s="29"/>
      <c r="AA83" s="29"/>
      <c r="AB83" s="29"/>
      <c r="AC83" s="29"/>
      <c r="AD83" s="29"/>
      <c r="AE83" s="29"/>
      <c r="AF83" s="29"/>
      <c r="AG83" s="29" t="s">
        <v>93</v>
      </c>
      <c r="AH83" s="29">
        <v>5</v>
      </c>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36"/>
      <c r="B84" s="37"/>
      <c r="C84" s="76" t="s">
        <v>469</v>
      </c>
      <c r="D84" s="40"/>
      <c r="E84" s="41">
        <v>5</v>
      </c>
      <c r="F84" s="39"/>
      <c r="G84" s="39"/>
      <c r="H84" s="39"/>
      <c r="I84" s="39"/>
      <c r="J84" s="39"/>
      <c r="K84" s="39"/>
      <c r="L84" s="39"/>
      <c r="M84" s="39"/>
      <c r="N84" s="38"/>
      <c r="O84" s="38"/>
      <c r="P84" s="38"/>
      <c r="Q84" s="38"/>
      <c r="R84" s="39"/>
      <c r="S84" s="39"/>
      <c r="T84" s="39"/>
      <c r="U84" s="39"/>
      <c r="V84" s="39"/>
      <c r="W84" s="39"/>
      <c r="X84" s="39"/>
      <c r="Y84" s="29"/>
      <c r="Z84" s="29"/>
      <c r="AA84" s="29"/>
      <c r="AB84" s="29"/>
      <c r="AC84" s="29"/>
      <c r="AD84" s="29"/>
      <c r="AE84" s="29"/>
      <c r="AF84" s="29"/>
      <c r="AG84" s="29" t="s">
        <v>93</v>
      </c>
      <c r="AH84" s="29">
        <v>5</v>
      </c>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x14ac:dyDescent="0.2">
      <c r="A85" s="46" t="s">
        <v>69</v>
      </c>
      <c r="B85" s="47" t="s">
        <v>36</v>
      </c>
      <c r="C85" s="73" t="s">
        <v>37</v>
      </c>
      <c r="D85" s="48"/>
      <c r="E85" s="49"/>
      <c r="F85" s="50"/>
      <c r="G85" s="50">
        <f>SUMIF(AG86:AG87,"&lt;&gt;NOR",G86:G87)</f>
        <v>0</v>
      </c>
      <c r="H85" s="50"/>
      <c r="I85" s="50">
        <f>SUM(I86:I87)</f>
        <v>0</v>
      </c>
      <c r="J85" s="50"/>
      <c r="K85" s="50">
        <f>SUM(K86:K87)</f>
        <v>0</v>
      </c>
      <c r="L85" s="50"/>
      <c r="M85" s="50">
        <f>SUM(M86:M87)</f>
        <v>0</v>
      </c>
      <c r="N85" s="49"/>
      <c r="O85" s="49">
        <f>SUM(O86:O87)</f>
        <v>0</v>
      </c>
      <c r="P85" s="49"/>
      <c r="Q85" s="49">
        <f>SUM(Q86:Q87)</f>
        <v>0</v>
      </c>
      <c r="R85" s="50"/>
      <c r="S85" s="50"/>
      <c r="T85" s="51"/>
      <c r="U85" s="45"/>
      <c r="V85" s="45">
        <f>SUM(V86:V87)</f>
        <v>2.4</v>
      </c>
      <c r="W85" s="45"/>
      <c r="X85" s="45"/>
      <c r="AG85" t="s">
        <v>70</v>
      </c>
    </row>
    <row r="86" spans="1:60" outlineLevel="1" x14ac:dyDescent="0.2">
      <c r="A86" s="56">
        <v>30</v>
      </c>
      <c r="B86" s="57" t="s">
        <v>470</v>
      </c>
      <c r="C86" s="75" t="s">
        <v>471</v>
      </c>
      <c r="D86" s="58" t="s">
        <v>221</v>
      </c>
      <c r="E86" s="59">
        <v>3</v>
      </c>
      <c r="F86" s="60"/>
      <c r="G86" s="61">
        <f>ROUND(E86*F86,2)</f>
        <v>0</v>
      </c>
      <c r="H86" s="60"/>
      <c r="I86" s="61">
        <f>ROUND(E86*H86,2)</f>
        <v>0</v>
      </c>
      <c r="J86" s="60"/>
      <c r="K86" s="61">
        <f>ROUND(E86*J86,2)</f>
        <v>0</v>
      </c>
      <c r="L86" s="61">
        <v>21</v>
      </c>
      <c r="M86" s="61">
        <f>G86*(1+L86/100)</f>
        <v>0</v>
      </c>
      <c r="N86" s="59">
        <v>0</v>
      </c>
      <c r="O86" s="59">
        <f>ROUND(E86*N86,2)</f>
        <v>0</v>
      </c>
      <c r="P86" s="59">
        <v>0</v>
      </c>
      <c r="Q86" s="59">
        <f>ROUND(E86*P86,2)</f>
        <v>0</v>
      </c>
      <c r="R86" s="61"/>
      <c r="S86" s="61" t="s">
        <v>80</v>
      </c>
      <c r="T86" s="62" t="s">
        <v>75</v>
      </c>
      <c r="U86" s="39">
        <v>0.8</v>
      </c>
      <c r="V86" s="39">
        <f>ROUND(E86*U86,2)</f>
        <v>2.4</v>
      </c>
      <c r="W86" s="39"/>
      <c r="X86" s="39" t="s">
        <v>76</v>
      </c>
      <c r="Y86" s="29"/>
      <c r="Z86" s="29"/>
      <c r="AA86" s="29"/>
      <c r="AB86" s="29"/>
      <c r="AC86" s="29"/>
      <c r="AD86" s="29"/>
      <c r="AE86" s="29"/>
      <c r="AF86" s="29"/>
      <c r="AG86" s="29" t="s">
        <v>77</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ht="22.5" outlineLevel="1" x14ac:dyDescent="0.2">
      <c r="A87" s="36"/>
      <c r="B87" s="37"/>
      <c r="C87" s="77" t="s">
        <v>472</v>
      </c>
      <c r="D87" s="70"/>
      <c r="E87" s="70"/>
      <c r="F87" s="70"/>
      <c r="G87" s="70"/>
      <c r="H87" s="39"/>
      <c r="I87" s="39"/>
      <c r="J87" s="39"/>
      <c r="K87" s="39"/>
      <c r="L87" s="39"/>
      <c r="M87" s="39"/>
      <c r="N87" s="38"/>
      <c r="O87" s="38"/>
      <c r="P87" s="38"/>
      <c r="Q87" s="38"/>
      <c r="R87" s="39"/>
      <c r="S87" s="39"/>
      <c r="T87" s="39"/>
      <c r="U87" s="39"/>
      <c r="V87" s="39"/>
      <c r="W87" s="39"/>
      <c r="X87" s="39"/>
      <c r="Y87" s="29"/>
      <c r="Z87" s="29"/>
      <c r="AA87" s="29"/>
      <c r="AB87" s="29"/>
      <c r="AC87" s="29"/>
      <c r="AD87" s="29"/>
      <c r="AE87" s="29"/>
      <c r="AF87" s="29"/>
      <c r="AG87" s="29" t="s">
        <v>121</v>
      </c>
      <c r="AH87" s="29"/>
      <c r="AI87" s="29"/>
      <c r="AJ87" s="29"/>
      <c r="AK87" s="29"/>
      <c r="AL87" s="29"/>
      <c r="AM87" s="29"/>
      <c r="AN87" s="29"/>
      <c r="AO87" s="29"/>
      <c r="AP87" s="29"/>
      <c r="AQ87" s="29"/>
      <c r="AR87" s="29"/>
      <c r="AS87" s="29"/>
      <c r="AT87" s="29"/>
      <c r="AU87" s="29"/>
      <c r="AV87" s="29"/>
      <c r="AW87" s="29"/>
      <c r="AX87" s="29"/>
      <c r="AY87" s="29"/>
      <c r="AZ87" s="29"/>
      <c r="BA87" s="72" t="str">
        <f>C87</f>
        <v>Připraveností k UDP. Elektrické zapojení vč. vydrátování a dopojení regulace, kompletní elektrické zapojení hořáku s kotlem dle projekčních a servisních podkladů,</v>
      </c>
      <c r="BB87" s="29"/>
      <c r="BC87" s="29"/>
      <c r="BD87" s="29"/>
      <c r="BE87" s="29"/>
      <c r="BF87" s="29"/>
      <c r="BG87" s="29"/>
      <c r="BH87" s="29"/>
    </row>
    <row r="88" spans="1:60" x14ac:dyDescent="0.2">
      <c r="A88" s="1"/>
      <c r="B88" s="2"/>
      <c r="C88" s="79"/>
      <c r="D88" s="4"/>
      <c r="E88" s="1"/>
      <c r="F88" s="1"/>
      <c r="G88" s="1"/>
      <c r="H88" s="1"/>
      <c r="I88" s="1"/>
      <c r="J88" s="1"/>
      <c r="K88" s="1"/>
      <c r="L88" s="1"/>
      <c r="M88" s="1"/>
      <c r="N88" s="1"/>
      <c r="O88" s="1"/>
      <c r="P88" s="1"/>
      <c r="Q88" s="1"/>
      <c r="R88" s="1"/>
      <c r="S88" s="1"/>
      <c r="T88" s="1"/>
      <c r="U88" s="1"/>
      <c r="V88" s="1"/>
      <c r="W88" s="1"/>
      <c r="X88" s="1"/>
      <c r="AE88">
        <v>15</v>
      </c>
      <c r="AF88">
        <v>21</v>
      </c>
      <c r="AG88" t="s">
        <v>56</v>
      </c>
    </row>
    <row r="89" spans="1:60" x14ac:dyDescent="0.2">
      <c r="A89" s="32"/>
      <c r="B89" s="33" t="s">
        <v>5</v>
      </c>
      <c r="C89" s="80"/>
      <c r="D89" s="34"/>
      <c r="E89" s="35"/>
      <c r="F89" s="35"/>
      <c r="G89" s="55">
        <f>G8+G14+G41+G66+G85</f>
        <v>0</v>
      </c>
      <c r="H89" s="1"/>
      <c r="I89" s="1"/>
      <c r="J89" s="1"/>
      <c r="K89" s="1"/>
      <c r="L89" s="1"/>
      <c r="M89" s="1"/>
      <c r="N89" s="1"/>
      <c r="O89" s="1"/>
      <c r="P89" s="1"/>
      <c r="Q89" s="1"/>
      <c r="R89" s="1"/>
      <c r="S89" s="1"/>
      <c r="T89" s="1"/>
      <c r="U89" s="1"/>
      <c r="V89" s="1"/>
      <c r="W89" s="1"/>
      <c r="X89" s="1"/>
      <c r="AE89">
        <f>SUMIF(L7:L87,AE88,G7:G87)</f>
        <v>0</v>
      </c>
      <c r="AF89">
        <f>SUMIF(L7:L87,AF88,G7:G87)</f>
        <v>0</v>
      </c>
      <c r="AG89" t="s">
        <v>248</v>
      </c>
    </row>
    <row r="90" spans="1:60" x14ac:dyDescent="0.2">
      <c r="C90" s="81"/>
      <c r="D90" s="6"/>
      <c r="AG90" t="s">
        <v>249</v>
      </c>
    </row>
    <row r="91" spans="1:60" x14ac:dyDescent="0.2">
      <c r="D91" s="6"/>
    </row>
    <row r="92" spans="1:60" x14ac:dyDescent="0.2">
      <c r="D92" s="6"/>
    </row>
    <row r="93" spans="1:60" x14ac:dyDescent="0.2">
      <c r="D93" s="6"/>
    </row>
    <row r="94" spans="1:60" x14ac:dyDescent="0.2">
      <c r="D94" s="6"/>
    </row>
    <row r="95" spans="1:60" x14ac:dyDescent="0.2">
      <c r="D95" s="6"/>
    </row>
    <row r="96" spans="1:60"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r45Aa9b01ZbwZwBTMzwHBbcE5OsQ+HFoGKR5jLTmesckoKyIfZqiyzbp0Ce3k0GQpjLO3sYEl4kE7QSiZtKZnA==" saltValue="v4gU4QZdUMch2fRRkzCNLQ==" spinCount="100000" sheet="1"/>
  <mergeCells count="30">
    <mergeCell ref="C77:G77"/>
    <mergeCell ref="C78:G78"/>
    <mergeCell ref="C79:G79"/>
    <mergeCell ref="C80:G80"/>
    <mergeCell ref="C81:G81"/>
    <mergeCell ref="C87:G87"/>
    <mergeCell ref="C68:G68"/>
    <mergeCell ref="C70:G70"/>
    <mergeCell ref="C72:G72"/>
    <mergeCell ref="C74:G74"/>
    <mergeCell ref="C75:G75"/>
    <mergeCell ref="C76:G76"/>
    <mergeCell ref="C40:G40"/>
    <mergeCell ref="C42:G42"/>
    <mergeCell ref="C44:G44"/>
    <mergeCell ref="C46:G46"/>
    <mergeCell ref="C48:G48"/>
    <mergeCell ref="C62:G62"/>
    <mergeCell ref="C16:G16"/>
    <mergeCell ref="C18:G18"/>
    <mergeCell ref="C23:G23"/>
    <mergeCell ref="C32:G32"/>
    <mergeCell ref="C34:G34"/>
    <mergeCell ref="C37:G3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F4835-B5CE-4C92-91BC-5727D4F00F4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18</v>
      </c>
      <c r="C3" s="18" t="s">
        <v>19</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34</v>
      </c>
      <c r="C8" s="73" t="s">
        <v>35</v>
      </c>
      <c r="D8" s="48"/>
      <c r="E8" s="49"/>
      <c r="F8" s="50"/>
      <c r="G8" s="50">
        <f>SUMIF(AG9:AG52,"&lt;&gt;NOR",G9:G52)</f>
        <v>0</v>
      </c>
      <c r="H8" s="50"/>
      <c r="I8" s="50">
        <f>SUM(I9:I52)</f>
        <v>0</v>
      </c>
      <c r="J8" s="50"/>
      <c r="K8" s="50">
        <f>SUM(K9:K52)</f>
        <v>0</v>
      </c>
      <c r="L8" s="50"/>
      <c r="M8" s="50">
        <f>SUM(M9:M52)</f>
        <v>0</v>
      </c>
      <c r="N8" s="49"/>
      <c r="O8" s="49">
        <f>SUM(O9:O52)</f>
        <v>1.3000000000000003</v>
      </c>
      <c r="P8" s="49"/>
      <c r="Q8" s="49">
        <f>SUM(Q9:Q52)</f>
        <v>0</v>
      </c>
      <c r="R8" s="50"/>
      <c r="S8" s="50"/>
      <c r="T8" s="51"/>
      <c r="U8" s="45"/>
      <c r="V8" s="45">
        <f>SUM(V9:V52)</f>
        <v>572.51</v>
      </c>
      <c r="W8" s="45"/>
      <c r="X8" s="45"/>
      <c r="AG8" t="s">
        <v>70</v>
      </c>
    </row>
    <row r="9" spans="1:60" ht="22.5" outlineLevel="1" x14ac:dyDescent="0.2">
      <c r="A9" s="63">
        <v>1</v>
      </c>
      <c r="B9" s="64" t="s">
        <v>85</v>
      </c>
      <c r="C9" s="74" t="s">
        <v>86</v>
      </c>
      <c r="D9" s="65" t="s">
        <v>73</v>
      </c>
      <c r="E9" s="66">
        <v>490</v>
      </c>
      <c r="F9" s="67"/>
      <c r="G9" s="68">
        <f>ROUND(E9*F9,2)</f>
        <v>0</v>
      </c>
      <c r="H9" s="67"/>
      <c r="I9" s="68">
        <f>ROUND(E9*H9,2)</f>
        <v>0</v>
      </c>
      <c r="J9" s="67"/>
      <c r="K9" s="68">
        <f>ROUND(E9*J9,2)</f>
        <v>0</v>
      </c>
      <c r="L9" s="68">
        <v>21</v>
      </c>
      <c r="M9" s="68">
        <f>G9*(1+L9/100)</f>
        <v>0</v>
      </c>
      <c r="N9" s="66">
        <v>4.0000000000000003E-5</v>
      </c>
      <c r="O9" s="66">
        <f>ROUND(E9*N9,2)</f>
        <v>0.02</v>
      </c>
      <c r="P9" s="66">
        <v>0</v>
      </c>
      <c r="Q9" s="66">
        <f>ROUND(E9*P9,2)</f>
        <v>0</v>
      </c>
      <c r="R9" s="68" t="s">
        <v>87</v>
      </c>
      <c r="S9" s="68" t="s">
        <v>74</v>
      </c>
      <c r="T9" s="69" t="s">
        <v>75</v>
      </c>
      <c r="U9" s="39">
        <v>0</v>
      </c>
      <c r="V9" s="39">
        <f>ROUND(E9*U9,2)</f>
        <v>0</v>
      </c>
      <c r="W9" s="39"/>
      <c r="X9" s="39"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3">
        <v>2</v>
      </c>
      <c r="B10" s="64" t="s">
        <v>473</v>
      </c>
      <c r="C10" s="74" t="s">
        <v>474</v>
      </c>
      <c r="D10" s="65" t="s">
        <v>73</v>
      </c>
      <c r="E10" s="66">
        <v>390</v>
      </c>
      <c r="F10" s="67"/>
      <c r="G10" s="68">
        <f>ROUND(E10*F10,2)</f>
        <v>0</v>
      </c>
      <c r="H10" s="67"/>
      <c r="I10" s="68">
        <f>ROUND(E10*H10,2)</f>
        <v>0</v>
      </c>
      <c r="J10" s="67"/>
      <c r="K10" s="68">
        <f>ROUND(E10*J10,2)</f>
        <v>0</v>
      </c>
      <c r="L10" s="68">
        <v>21</v>
      </c>
      <c r="M10" s="68">
        <f>G10*(1+L10/100)</f>
        <v>0</v>
      </c>
      <c r="N10" s="66">
        <v>2.2000000000000001E-4</v>
      </c>
      <c r="O10" s="66">
        <f>ROUND(E10*N10,2)</f>
        <v>0.09</v>
      </c>
      <c r="P10" s="66">
        <v>0</v>
      </c>
      <c r="Q10" s="66">
        <f>ROUND(E10*P10,2)</f>
        <v>0</v>
      </c>
      <c r="R10" s="68" t="s">
        <v>34</v>
      </c>
      <c r="S10" s="68" t="s">
        <v>74</v>
      </c>
      <c r="T10" s="69" t="s">
        <v>75</v>
      </c>
      <c r="U10" s="39">
        <v>5.0959999999999998E-2</v>
      </c>
      <c r="V10" s="39">
        <f>ROUND(E10*U10,2)</f>
        <v>19.87</v>
      </c>
      <c r="W10" s="39"/>
      <c r="X10" s="39" t="s">
        <v>76</v>
      </c>
      <c r="Y10" s="29"/>
      <c r="Z10" s="29"/>
      <c r="AA10" s="29"/>
      <c r="AB10" s="29"/>
      <c r="AC10" s="29"/>
      <c r="AD10" s="29"/>
      <c r="AE10" s="29"/>
      <c r="AF10" s="29"/>
      <c r="AG10" s="29" t="s">
        <v>77</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outlineLevel="1" x14ac:dyDescent="0.2">
      <c r="A11" s="56">
        <v>3</v>
      </c>
      <c r="B11" s="57" t="s">
        <v>90</v>
      </c>
      <c r="C11" s="75" t="s">
        <v>91</v>
      </c>
      <c r="D11" s="58" t="s">
        <v>73</v>
      </c>
      <c r="E11" s="59">
        <v>490</v>
      </c>
      <c r="F11" s="60"/>
      <c r="G11" s="61">
        <f>ROUND(E11*F11,2)</f>
        <v>0</v>
      </c>
      <c r="H11" s="60"/>
      <c r="I11" s="61">
        <f>ROUND(E11*H11,2)</f>
        <v>0</v>
      </c>
      <c r="J11" s="60"/>
      <c r="K11" s="61">
        <f>ROUND(E11*J11,2)</f>
        <v>0</v>
      </c>
      <c r="L11" s="61">
        <v>21</v>
      </c>
      <c r="M11" s="61">
        <f>G11*(1+L11/100)</f>
        <v>0</v>
      </c>
      <c r="N11" s="59">
        <v>0</v>
      </c>
      <c r="O11" s="59">
        <f>ROUND(E11*N11,2)</f>
        <v>0</v>
      </c>
      <c r="P11" s="59">
        <v>0</v>
      </c>
      <c r="Q11" s="59">
        <f>ROUND(E11*P11,2)</f>
        <v>0</v>
      </c>
      <c r="R11" s="61" t="s">
        <v>34</v>
      </c>
      <c r="S11" s="61" t="s">
        <v>74</v>
      </c>
      <c r="T11" s="62" t="s">
        <v>75</v>
      </c>
      <c r="U11" s="39">
        <v>4.6330000000000003E-2</v>
      </c>
      <c r="V11" s="39">
        <f>ROUND(E11*U11,2)</f>
        <v>22.7</v>
      </c>
      <c r="W11" s="39"/>
      <c r="X11" s="39" t="s">
        <v>76</v>
      </c>
      <c r="Y11" s="29"/>
      <c r="Z11" s="29"/>
      <c r="AA11" s="29"/>
      <c r="AB11" s="29"/>
      <c r="AC11" s="29"/>
      <c r="AD11" s="29"/>
      <c r="AE11" s="29"/>
      <c r="AF11" s="29"/>
      <c r="AG11" s="29" t="s">
        <v>77</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36"/>
      <c r="B12" s="37"/>
      <c r="C12" s="76" t="s">
        <v>475</v>
      </c>
      <c r="D12" s="40"/>
      <c r="E12" s="41">
        <v>490</v>
      </c>
      <c r="F12" s="39"/>
      <c r="G12" s="39"/>
      <c r="H12" s="39"/>
      <c r="I12" s="39"/>
      <c r="J12" s="39"/>
      <c r="K12" s="39"/>
      <c r="L12" s="39"/>
      <c r="M12" s="39"/>
      <c r="N12" s="38"/>
      <c r="O12" s="38"/>
      <c r="P12" s="38"/>
      <c r="Q12" s="38"/>
      <c r="R12" s="39"/>
      <c r="S12" s="39"/>
      <c r="T12" s="39"/>
      <c r="U12" s="39"/>
      <c r="V12" s="39"/>
      <c r="W12" s="39"/>
      <c r="X12" s="39"/>
      <c r="Y12" s="29"/>
      <c r="Z12" s="29"/>
      <c r="AA12" s="29"/>
      <c r="AB12" s="29"/>
      <c r="AC12" s="29"/>
      <c r="AD12" s="29"/>
      <c r="AE12" s="29"/>
      <c r="AF12" s="29"/>
      <c r="AG12" s="29" t="s">
        <v>93</v>
      </c>
      <c r="AH12" s="29">
        <v>5</v>
      </c>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63">
        <v>4</v>
      </c>
      <c r="B13" s="64" t="s">
        <v>94</v>
      </c>
      <c r="C13" s="74" t="s">
        <v>95</v>
      </c>
      <c r="D13" s="65" t="s">
        <v>73</v>
      </c>
      <c r="E13" s="66">
        <v>240</v>
      </c>
      <c r="F13" s="67"/>
      <c r="G13" s="68">
        <f>ROUND(E13*F13,2)</f>
        <v>0</v>
      </c>
      <c r="H13" s="67"/>
      <c r="I13" s="68">
        <f>ROUND(E13*H13,2)</f>
        <v>0</v>
      </c>
      <c r="J13" s="67"/>
      <c r="K13" s="68">
        <f>ROUND(E13*J13,2)</f>
        <v>0</v>
      </c>
      <c r="L13" s="68">
        <v>21</v>
      </c>
      <c r="M13" s="68">
        <f>G13*(1+L13/100)</f>
        <v>0</v>
      </c>
      <c r="N13" s="66">
        <v>6.9999999999999994E-5</v>
      </c>
      <c r="O13" s="66">
        <f>ROUND(E13*N13,2)</f>
        <v>0.02</v>
      </c>
      <c r="P13" s="66">
        <v>0</v>
      </c>
      <c r="Q13" s="66">
        <f>ROUND(E13*P13,2)</f>
        <v>0</v>
      </c>
      <c r="R13" s="68" t="s">
        <v>87</v>
      </c>
      <c r="S13" s="68" t="s">
        <v>74</v>
      </c>
      <c r="T13" s="69" t="s">
        <v>75</v>
      </c>
      <c r="U13" s="39">
        <v>0</v>
      </c>
      <c r="V13" s="39">
        <f>ROUND(E13*U13,2)</f>
        <v>0</v>
      </c>
      <c r="W13" s="39"/>
      <c r="X13" s="39" t="s">
        <v>88</v>
      </c>
      <c r="Y13" s="29"/>
      <c r="Z13" s="29"/>
      <c r="AA13" s="29"/>
      <c r="AB13" s="29"/>
      <c r="AC13" s="29"/>
      <c r="AD13" s="29"/>
      <c r="AE13" s="29"/>
      <c r="AF13" s="29"/>
      <c r="AG13" s="29" t="s">
        <v>89</v>
      </c>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56">
        <v>5</v>
      </c>
      <c r="B14" s="57" t="s">
        <v>96</v>
      </c>
      <c r="C14" s="75" t="s">
        <v>97</v>
      </c>
      <c r="D14" s="58" t="s">
        <v>73</v>
      </c>
      <c r="E14" s="59">
        <v>240</v>
      </c>
      <c r="F14" s="60"/>
      <c r="G14" s="61">
        <f>ROUND(E14*F14,2)</f>
        <v>0</v>
      </c>
      <c r="H14" s="60"/>
      <c r="I14" s="61">
        <f>ROUND(E14*H14,2)</f>
        <v>0</v>
      </c>
      <c r="J14" s="60"/>
      <c r="K14" s="61">
        <f>ROUND(E14*J14,2)</f>
        <v>0</v>
      </c>
      <c r="L14" s="61">
        <v>21</v>
      </c>
      <c r="M14" s="61">
        <f>G14*(1+L14/100)</f>
        <v>0</v>
      </c>
      <c r="N14" s="59">
        <v>0</v>
      </c>
      <c r="O14" s="59">
        <f>ROUND(E14*N14,2)</f>
        <v>0</v>
      </c>
      <c r="P14" s="59">
        <v>0</v>
      </c>
      <c r="Q14" s="59">
        <f>ROUND(E14*P14,2)</f>
        <v>0</v>
      </c>
      <c r="R14" s="61" t="s">
        <v>34</v>
      </c>
      <c r="S14" s="61" t="s">
        <v>74</v>
      </c>
      <c r="T14" s="62" t="s">
        <v>75</v>
      </c>
      <c r="U14" s="39">
        <v>4.6330000000000003E-2</v>
      </c>
      <c r="V14" s="39">
        <f>ROUND(E14*U14,2)</f>
        <v>11.12</v>
      </c>
      <c r="W14" s="39"/>
      <c r="X14" s="39" t="s">
        <v>76</v>
      </c>
      <c r="Y14" s="29"/>
      <c r="Z14" s="29"/>
      <c r="AA14" s="29"/>
      <c r="AB14" s="29"/>
      <c r="AC14" s="29"/>
      <c r="AD14" s="29"/>
      <c r="AE14" s="29"/>
      <c r="AF14" s="29"/>
      <c r="AG14" s="29" t="s">
        <v>77</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476</v>
      </c>
      <c r="D15" s="40"/>
      <c r="E15" s="41">
        <v>240</v>
      </c>
      <c r="F15" s="39"/>
      <c r="G15" s="39"/>
      <c r="H15" s="39"/>
      <c r="I15" s="39"/>
      <c r="J15" s="39"/>
      <c r="K15" s="39"/>
      <c r="L15" s="39"/>
      <c r="M15" s="39"/>
      <c r="N15" s="38"/>
      <c r="O15" s="38"/>
      <c r="P15" s="38"/>
      <c r="Q15" s="38"/>
      <c r="R15" s="39"/>
      <c r="S15" s="39"/>
      <c r="T15" s="39"/>
      <c r="U15" s="39"/>
      <c r="V15" s="39"/>
      <c r="W15" s="39"/>
      <c r="X15" s="39"/>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63">
        <v>6</v>
      </c>
      <c r="B16" s="64" t="s">
        <v>477</v>
      </c>
      <c r="C16" s="74" t="s">
        <v>478</v>
      </c>
      <c r="D16" s="65" t="s">
        <v>73</v>
      </c>
      <c r="E16" s="66">
        <v>1350</v>
      </c>
      <c r="F16" s="67"/>
      <c r="G16" s="68">
        <f>ROUND(E16*F16,2)</f>
        <v>0</v>
      </c>
      <c r="H16" s="67"/>
      <c r="I16" s="68">
        <f>ROUND(E16*H16,2)</f>
        <v>0</v>
      </c>
      <c r="J16" s="67"/>
      <c r="K16" s="68">
        <f>ROUND(E16*J16,2)</f>
        <v>0</v>
      </c>
      <c r="L16" s="68">
        <v>21</v>
      </c>
      <c r="M16" s="68">
        <f>G16*(1+L16/100)</f>
        <v>0</v>
      </c>
      <c r="N16" s="66">
        <v>8.0000000000000007E-5</v>
      </c>
      <c r="O16" s="66">
        <f>ROUND(E16*N16,2)</f>
        <v>0.11</v>
      </c>
      <c r="P16" s="66">
        <v>0</v>
      </c>
      <c r="Q16" s="66">
        <f>ROUND(E16*P16,2)</f>
        <v>0</v>
      </c>
      <c r="R16" s="68"/>
      <c r="S16" s="68" t="s">
        <v>80</v>
      </c>
      <c r="T16" s="69" t="s">
        <v>75</v>
      </c>
      <c r="U16" s="39">
        <v>0</v>
      </c>
      <c r="V16" s="39">
        <f>ROUND(E16*U16,2)</f>
        <v>0</v>
      </c>
      <c r="W16" s="39"/>
      <c r="X16" s="39" t="s">
        <v>88</v>
      </c>
      <c r="Y16" s="29"/>
      <c r="Z16" s="29"/>
      <c r="AA16" s="29"/>
      <c r="AB16" s="29"/>
      <c r="AC16" s="29"/>
      <c r="AD16" s="29"/>
      <c r="AE16" s="29"/>
      <c r="AF16" s="29"/>
      <c r="AG16" s="29" t="s">
        <v>89</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63">
        <v>7</v>
      </c>
      <c r="B17" s="64" t="s">
        <v>111</v>
      </c>
      <c r="C17" s="74" t="s">
        <v>112</v>
      </c>
      <c r="D17" s="65" t="s">
        <v>0</v>
      </c>
      <c r="E17" s="66">
        <v>3</v>
      </c>
      <c r="F17" s="67"/>
      <c r="G17" s="68">
        <f>ROUND(E17*F17,2)</f>
        <v>0</v>
      </c>
      <c r="H17" s="67"/>
      <c r="I17" s="68">
        <f>ROUND(E17*H17,2)</f>
        <v>0</v>
      </c>
      <c r="J17" s="67"/>
      <c r="K17" s="68">
        <f>ROUND(E17*J17,2)</f>
        <v>0</v>
      </c>
      <c r="L17" s="68">
        <v>21</v>
      </c>
      <c r="M17" s="68">
        <f>G17*(1+L17/100)</f>
        <v>0</v>
      </c>
      <c r="N17" s="66">
        <v>0</v>
      </c>
      <c r="O17" s="66">
        <f>ROUND(E17*N17,2)</f>
        <v>0</v>
      </c>
      <c r="P17" s="66">
        <v>0</v>
      </c>
      <c r="Q17" s="66">
        <f>ROUND(E17*P17,2)</f>
        <v>0</v>
      </c>
      <c r="R17" s="68"/>
      <c r="S17" s="68" t="s">
        <v>80</v>
      </c>
      <c r="T17" s="69" t="s">
        <v>75</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ht="22.5" outlineLevel="1" x14ac:dyDescent="0.2">
      <c r="A18" s="63">
        <v>8</v>
      </c>
      <c r="B18" s="64" t="s">
        <v>113</v>
      </c>
      <c r="C18" s="74" t="s">
        <v>114</v>
      </c>
      <c r="D18" s="65" t="s">
        <v>73</v>
      </c>
      <c r="E18" s="66">
        <v>50</v>
      </c>
      <c r="F18" s="67"/>
      <c r="G18" s="68">
        <f>ROUND(E18*F18,2)</f>
        <v>0</v>
      </c>
      <c r="H18" s="67"/>
      <c r="I18" s="68">
        <f>ROUND(E18*H18,2)</f>
        <v>0</v>
      </c>
      <c r="J18" s="67"/>
      <c r="K18" s="68">
        <f>ROUND(E18*J18,2)</f>
        <v>0</v>
      </c>
      <c r="L18" s="68">
        <v>21</v>
      </c>
      <c r="M18" s="68">
        <f>G18*(1+L18/100)</f>
        <v>0</v>
      </c>
      <c r="N18" s="66">
        <v>2.5600000000000002E-3</v>
      </c>
      <c r="O18" s="66">
        <f>ROUND(E18*N18,2)</f>
        <v>0.13</v>
      </c>
      <c r="P18" s="66">
        <v>0</v>
      </c>
      <c r="Q18" s="66">
        <f>ROUND(E18*P18,2)</f>
        <v>0</v>
      </c>
      <c r="R18" s="68" t="s">
        <v>87</v>
      </c>
      <c r="S18" s="68" t="s">
        <v>74</v>
      </c>
      <c r="T18" s="69" t="s">
        <v>75</v>
      </c>
      <c r="U18" s="39">
        <v>0</v>
      </c>
      <c r="V18" s="39">
        <f>ROUND(E18*U18,2)</f>
        <v>0</v>
      </c>
      <c r="W18" s="39"/>
      <c r="X18" s="39" t="s">
        <v>88</v>
      </c>
      <c r="Y18" s="29"/>
      <c r="Z18" s="29"/>
      <c r="AA18" s="29"/>
      <c r="AB18" s="29"/>
      <c r="AC18" s="29"/>
      <c r="AD18" s="29"/>
      <c r="AE18" s="29"/>
      <c r="AF18" s="29"/>
      <c r="AG18" s="29" t="s">
        <v>89</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56">
        <v>9</v>
      </c>
      <c r="B19" s="57" t="s">
        <v>115</v>
      </c>
      <c r="C19" s="75" t="s">
        <v>116</v>
      </c>
      <c r="D19" s="58" t="s">
        <v>73</v>
      </c>
      <c r="E19" s="59">
        <v>50</v>
      </c>
      <c r="F19" s="60"/>
      <c r="G19" s="61">
        <f>ROUND(E19*F19,2)</f>
        <v>0</v>
      </c>
      <c r="H19" s="60"/>
      <c r="I19" s="61">
        <f>ROUND(E19*H19,2)</f>
        <v>0</v>
      </c>
      <c r="J19" s="60"/>
      <c r="K19" s="61">
        <f>ROUND(E19*J19,2)</f>
        <v>0</v>
      </c>
      <c r="L19" s="61">
        <v>21</v>
      </c>
      <c r="M19" s="61">
        <f>G19*(1+L19/100)</f>
        <v>0</v>
      </c>
      <c r="N19" s="59">
        <v>2.3900000000000002E-3</v>
      </c>
      <c r="O19" s="59">
        <f>ROUND(E19*N19,2)</f>
        <v>0.12</v>
      </c>
      <c r="P19" s="59">
        <v>0</v>
      </c>
      <c r="Q19" s="59">
        <f>ROUND(E19*P19,2)</f>
        <v>0</v>
      </c>
      <c r="R19" s="61" t="s">
        <v>87</v>
      </c>
      <c r="S19" s="61" t="s">
        <v>74</v>
      </c>
      <c r="T19" s="62" t="s">
        <v>75</v>
      </c>
      <c r="U19" s="39">
        <v>0</v>
      </c>
      <c r="V19" s="39">
        <f>ROUND(E19*U19,2)</f>
        <v>0</v>
      </c>
      <c r="W19" s="39"/>
      <c r="X19" s="39"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36"/>
      <c r="B20" s="37"/>
      <c r="C20" s="76" t="s">
        <v>479</v>
      </c>
      <c r="D20" s="40"/>
      <c r="E20" s="41">
        <v>50</v>
      </c>
      <c r="F20" s="39"/>
      <c r="G20" s="39"/>
      <c r="H20" s="39"/>
      <c r="I20" s="39"/>
      <c r="J20" s="39"/>
      <c r="K20" s="39"/>
      <c r="L20" s="39"/>
      <c r="M20" s="39"/>
      <c r="N20" s="38"/>
      <c r="O20" s="38"/>
      <c r="P20" s="38"/>
      <c r="Q20" s="38"/>
      <c r="R20" s="39"/>
      <c r="S20" s="39"/>
      <c r="T20" s="39"/>
      <c r="U20" s="39"/>
      <c r="V20" s="39"/>
      <c r="W20" s="39"/>
      <c r="X20" s="39"/>
      <c r="Y20" s="29"/>
      <c r="Z20" s="29"/>
      <c r="AA20" s="29"/>
      <c r="AB20" s="29"/>
      <c r="AC20" s="29"/>
      <c r="AD20" s="29"/>
      <c r="AE20" s="29"/>
      <c r="AF20" s="29"/>
      <c r="AG20" s="29" t="s">
        <v>93</v>
      </c>
      <c r="AH20" s="29">
        <v>5</v>
      </c>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56">
        <v>10</v>
      </c>
      <c r="B21" s="57" t="s">
        <v>118</v>
      </c>
      <c r="C21" s="75" t="s">
        <v>119</v>
      </c>
      <c r="D21" s="58" t="s">
        <v>73</v>
      </c>
      <c r="E21" s="59">
        <v>50</v>
      </c>
      <c r="F21" s="60"/>
      <c r="G21" s="61">
        <f>ROUND(E21*F21,2)</f>
        <v>0</v>
      </c>
      <c r="H21" s="60"/>
      <c r="I21" s="61">
        <f>ROUND(E21*H21,2)</f>
        <v>0</v>
      </c>
      <c r="J21" s="60"/>
      <c r="K21" s="61">
        <f>ROUND(E21*J21,2)</f>
        <v>0</v>
      </c>
      <c r="L21" s="61">
        <v>21</v>
      </c>
      <c r="M21" s="61">
        <f>G21*(1+L21/100)</f>
        <v>0</v>
      </c>
      <c r="N21" s="59">
        <v>0</v>
      </c>
      <c r="O21" s="59">
        <f>ROUND(E21*N21,2)</f>
        <v>0</v>
      </c>
      <c r="P21" s="59">
        <v>0</v>
      </c>
      <c r="Q21" s="59">
        <f>ROUND(E21*P21,2)</f>
        <v>0</v>
      </c>
      <c r="R21" s="61" t="s">
        <v>34</v>
      </c>
      <c r="S21" s="61" t="s">
        <v>74</v>
      </c>
      <c r="T21" s="62" t="s">
        <v>75</v>
      </c>
      <c r="U21" s="39">
        <v>0.77266999999999997</v>
      </c>
      <c r="V21" s="39">
        <f>ROUND(E21*U21,2)</f>
        <v>38.630000000000003</v>
      </c>
      <c r="W21" s="39"/>
      <c r="X21" s="39" t="s">
        <v>76</v>
      </c>
      <c r="Y21" s="29"/>
      <c r="Z21" s="29"/>
      <c r="AA21" s="29"/>
      <c r="AB21" s="29"/>
      <c r="AC21" s="29"/>
      <c r="AD21" s="29"/>
      <c r="AE21" s="29"/>
      <c r="AF21" s="29"/>
      <c r="AG21" s="29" t="s">
        <v>77</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36"/>
      <c r="B22" s="37"/>
      <c r="C22" s="77" t="s">
        <v>120</v>
      </c>
      <c r="D22" s="70"/>
      <c r="E22" s="70"/>
      <c r="F22" s="70"/>
      <c r="G22" s="70"/>
      <c r="H22" s="39"/>
      <c r="I22" s="39"/>
      <c r="J22" s="39"/>
      <c r="K22" s="39"/>
      <c r="L22" s="39"/>
      <c r="M22" s="39"/>
      <c r="N22" s="38"/>
      <c r="O22" s="38"/>
      <c r="P22" s="38"/>
      <c r="Q22" s="38"/>
      <c r="R22" s="39"/>
      <c r="S22" s="39"/>
      <c r="T22" s="39"/>
      <c r="U22" s="39"/>
      <c r="V22" s="39"/>
      <c r="W22" s="39"/>
      <c r="X22" s="39"/>
      <c r="Y22" s="29"/>
      <c r="Z22" s="29"/>
      <c r="AA22" s="29"/>
      <c r="AB22" s="29"/>
      <c r="AC22" s="29"/>
      <c r="AD22" s="29"/>
      <c r="AE22" s="29"/>
      <c r="AF22" s="29"/>
      <c r="AG22" s="29" t="s">
        <v>121</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36"/>
      <c r="B23" s="37"/>
      <c r="C23" s="76" t="s">
        <v>479</v>
      </c>
      <c r="D23" s="40"/>
      <c r="E23" s="41">
        <v>50</v>
      </c>
      <c r="F23" s="39"/>
      <c r="G23" s="39"/>
      <c r="H23" s="39"/>
      <c r="I23" s="39"/>
      <c r="J23" s="39"/>
      <c r="K23" s="39"/>
      <c r="L23" s="39"/>
      <c r="M23" s="39"/>
      <c r="N23" s="38"/>
      <c r="O23" s="38"/>
      <c r="P23" s="38"/>
      <c r="Q23" s="38"/>
      <c r="R23" s="39"/>
      <c r="S23" s="39"/>
      <c r="T23" s="39"/>
      <c r="U23" s="39"/>
      <c r="V23" s="39"/>
      <c r="W23" s="39"/>
      <c r="X23" s="39"/>
      <c r="Y23" s="29"/>
      <c r="Z23" s="29"/>
      <c r="AA23" s="29"/>
      <c r="AB23" s="29"/>
      <c r="AC23" s="29"/>
      <c r="AD23" s="29"/>
      <c r="AE23" s="29"/>
      <c r="AF23" s="29"/>
      <c r="AG23" s="29" t="s">
        <v>93</v>
      </c>
      <c r="AH23" s="29">
        <v>5</v>
      </c>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ht="22.5" outlineLevel="1" x14ac:dyDescent="0.2">
      <c r="A24" s="63">
        <v>11</v>
      </c>
      <c r="B24" s="64" t="s">
        <v>132</v>
      </c>
      <c r="C24" s="74" t="s">
        <v>133</v>
      </c>
      <c r="D24" s="65" t="s">
        <v>124</v>
      </c>
      <c r="E24" s="66">
        <v>625</v>
      </c>
      <c r="F24" s="67"/>
      <c r="G24" s="68">
        <f>ROUND(E24*F24,2)</f>
        <v>0</v>
      </c>
      <c r="H24" s="67"/>
      <c r="I24" s="68">
        <f>ROUND(E24*H24,2)</f>
        <v>0</v>
      </c>
      <c r="J24" s="67"/>
      <c r="K24" s="68">
        <f>ROUND(E24*J24,2)</f>
        <v>0</v>
      </c>
      <c r="L24" s="68">
        <v>21</v>
      </c>
      <c r="M24" s="68">
        <f>G24*(1+L24/100)</f>
        <v>0</v>
      </c>
      <c r="N24" s="66">
        <v>9.7999999999999997E-4</v>
      </c>
      <c r="O24" s="66">
        <f>ROUND(E24*N24,2)</f>
        <v>0.61</v>
      </c>
      <c r="P24" s="66">
        <v>0</v>
      </c>
      <c r="Q24" s="66">
        <f>ROUND(E24*P24,2)</f>
        <v>0</v>
      </c>
      <c r="R24" s="68" t="s">
        <v>87</v>
      </c>
      <c r="S24" s="68" t="s">
        <v>74</v>
      </c>
      <c r="T24" s="69" t="s">
        <v>75</v>
      </c>
      <c r="U24" s="39">
        <v>0</v>
      </c>
      <c r="V24" s="39">
        <f>ROUND(E24*U24,2)</f>
        <v>0</v>
      </c>
      <c r="W24" s="39"/>
      <c r="X24" s="39"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56">
        <v>12</v>
      </c>
      <c r="B25" s="57" t="s">
        <v>137</v>
      </c>
      <c r="C25" s="75" t="s">
        <v>138</v>
      </c>
      <c r="D25" s="58" t="s">
        <v>130</v>
      </c>
      <c r="E25" s="59">
        <v>625</v>
      </c>
      <c r="F25" s="60"/>
      <c r="G25" s="61">
        <f>ROUND(E25*F25,2)</f>
        <v>0</v>
      </c>
      <c r="H25" s="60"/>
      <c r="I25" s="61">
        <f>ROUND(E25*H25,2)</f>
        <v>0</v>
      </c>
      <c r="J25" s="60"/>
      <c r="K25" s="61">
        <f>ROUND(E25*J25,2)</f>
        <v>0</v>
      </c>
      <c r="L25" s="61">
        <v>21</v>
      </c>
      <c r="M25" s="61">
        <f>G25*(1+L25/100)</f>
        <v>0</v>
      </c>
      <c r="N25" s="59">
        <v>8.0000000000000007E-5</v>
      </c>
      <c r="O25" s="59">
        <f>ROUND(E25*N25,2)</f>
        <v>0.05</v>
      </c>
      <c r="P25" s="59">
        <v>0</v>
      </c>
      <c r="Q25" s="59">
        <f>ROUND(E25*P25,2)</f>
        <v>0</v>
      </c>
      <c r="R25" s="61" t="s">
        <v>87</v>
      </c>
      <c r="S25" s="61" t="s">
        <v>139</v>
      </c>
      <c r="T25" s="62" t="s">
        <v>75</v>
      </c>
      <c r="U25" s="39">
        <v>0</v>
      </c>
      <c r="V25" s="39">
        <f>ROUND(E25*U25,2)</f>
        <v>0</v>
      </c>
      <c r="W25" s="39"/>
      <c r="X25" s="39"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36"/>
      <c r="B26" s="37"/>
      <c r="C26" s="76" t="s">
        <v>480</v>
      </c>
      <c r="D26" s="40"/>
      <c r="E26" s="41">
        <v>625</v>
      </c>
      <c r="F26" s="39"/>
      <c r="G26" s="39"/>
      <c r="H26" s="39"/>
      <c r="I26" s="39"/>
      <c r="J26" s="39"/>
      <c r="K26" s="39"/>
      <c r="L26" s="39"/>
      <c r="M26" s="39"/>
      <c r="N26" s="38"/>
      <c r="O26" s="38"/>
      <c r="P26" s="38"/>
      <c r="Q26" s="38"/>
      <c r="R26" s="39"/>
      <c r="S26" s="39"/>
      <c r="T26" s="39"/>
      <c r="U26" s="39"/>
      <c r="V26" s="39"/>
      <c r="W26" s="39"/>
      <c r="X26" s="39"/>
      <c r="Y26" s="29"/>
      <c r="Z26" s="29"/>
      <c r="AA26" s="29"/>
      <c r="AB26" s="29"/>
      <c r="AC26" s="29"/>
      <c r="AD26" s="29"/>
      <c r="AE26" s="29"/>
      <c r="AF26" s="29"/>
      <c r="AG26" s="29" t="s">
        <v>93</v>
      </c>
      <c r="AH26" s="29">
        <v>5</v>
      </c>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56">
        <v>13</v>
      </c>
      <c r="B27" s="57" t="s">
        <v>134</v>
      </c>
      <c r="C27" s="75" t="s">
        <v>135</v>
      </c>
      <c r="D27" s="58" t="s">
        <v>73</v>
      </c>
      <c r="E27" s="59">
        <v>625</v>
      </c>
      <c r="F27" s="60"/>
      <c r="G27" s="61">
        <f>ROUND(E27*F27,2)</f>
        <v>0</v>
      </c>
      <c r="H27" s="60"/>
      <c r="I27" s="61">
        <f>ROUND(E27*H27,2)</f>
        <v>0</v>
      </c>
      <c r="J27" s="60"/>
      <c r="K27" s="61">
        <f>ROUND(E27*J27,2)</f>
        <v>0</v>
      </c>
      <c r="L27" s="61">
        <v>21</v>
      </c>
      <c r="M27" s="61">
        <f>G27*(1+L27/100)</f>
        <v>0</v>
      </c>
      <c r="N27" s="59">
        <v>0</v>
      </c>
      <c r="O27" s="59">
        <f>ROUND(E27*N27,2)</f>
        <v>0</v>
      </c>
      <c r="P27" s="59">
        <v>0</v>
      </c>
      <c r="Q27" s="59">
        <f>ROUND(E27*P27,2)</f>
        <v>0</v>
      </c>
      <c r="R27" s="61" t="s">
        <v>34</v>
      </c>
      <c r="S27" s="61" t="s">
        <v>74</v>
      </c>
      <c r="T27" s="62" t="s">
        <v>75</v>
      </c>
      <c r="U27" s="39">
        <v>0.57950000000000002</v>
      </c>
      <c r="V27" s="39">
        <f>ROUND(E27*U27,2)</f>
        <v>362.19</v>
      </c>
      <c r="W27" s="39"/>
      <c r="X27" s="39" t="s">
        <v>76</v>
      </c>
      <c r="Y27" s="29"/>
      <c r="Z27" s="29"/>
      <c r="AA27" s="29"/>
      <c r="AB27" s="29"/>
      <c r="AC27" s="29"/>
      <c r="AD27" s="29"/>
      <c r="AE27" s="29"/>
      <c r="AF27" s="29"/>
      <c r="AG27" s="29" t="s">
        <v>77</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7" t="s">
        <v>120</v>
      </c>
      <c r="D28" s="70"/>
      <c r="E28" s="70"/>
      <c r="F28" s="70"/>
      <c r="G28" s="70"/>
      <c r="H28" s="39"/>
      <c r="I28" s="39"/>
      <c r="J28" s="39"/>
      <c r="K28" s="39"/>
      <c r="L28" s="39"/>
      <c r="M28" s="39"/>
      <c r="N28" s="38"/>
      <c r="O28" s="38"/>
      <c r="P28" s="38"/>
      <c r="Q28" s="38"/>
      <c r="R28" s="39"/>
      <c r="S28" s="39"/>
      <c r="T28" s="39"/>
      <c r="U28" s="39"/>
      <c r="V28" s="39"/>
      <c r="W28" s="39"/>
      <c r="X28" s="39"/>
      <c r="Y28" s="29"/>
      <c r="Z28" s="29"/>
      <c r="AA28" s="29"/>
      <c r="AB28" s="29"/>
      <c r="AC28" s="29"/>
      <c r="AD28" s="29"/>
      <c r="AE28" s="29"/>
      <c r="AF28" s="29"/>
      <c r="AG28" s="29" t="s">
        <v>121</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480</v>
      </c>
      <c r="D29" s="40"/>
      <c r="E29" s="41">
        <v>625</v>
      </c>
      <c r="F29" s="39"/>
      <c r="G29" s="39"/>
      <c r="H29" s="39"/>
      <c r="I29" s="39"/>
      <c r="J29" s="39"/>
      <c r="K29" s="39"/>
      <c r="L29" s="39"/>
      <c r="M29" s="39"/>
      <c r="N29" s="38"/>
      <c r="O29" s="38"/>
      <c r="P29" s="38"/>
      <c r="Q29" s="38"/>
      <c r="R29" s="39"/>
      <c r="S29" s="39"/>
      <c r="T29" s="39"/>
      <c r="U29" s="39"/>
      <c r="V29" s="39"/>
      <c r="W29" s="39"/>
      <c r="X29" s="39"/>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63">
        <v>14</v>
      </c>
      <c r="B30" s="64" t="s">
        <v>140</v>
      </c>
      <c r="C30" s="74" t="s">
        <v>141</v>
      </c>
      <c r="D30" s="65" t="s">
        <v>73</v>
      </c>
      <c r="E30" s="66">
        <v>160</v>
      </c>
      <c r="F30" s="67"/>
      <c r="G30" s="68">
        <f>ROUND(E30*F30,2)</f>
        <v>0</v>
      </c>
      <c r="H30" s="67"/>
      <c r="I30" s="68">
        <f>ROUND(E30*H30,2)</f>
        <v>0</v>
      </c>
      <c r="J30" s="67"/>
      <c r="K30" s="68">
        <f>ROUND(E30*J30,2)</f>
        <v>0</v>
      </c>
      <c r="L30" s="68">
        <v>21</v>
      </c>
      <c r="M30" s="68">
        <f>G30*(1+L30/100)</f>
        <v>0</v>
      </c>
      <c r="N30" s="66">
        <v>3.2000000000000003E-4</v>
      </c>
      <c r="O30" s="66">
        <f>ROUND(E30*N30,2)</f>
        <v>0.05</v>
      </c>
      <c r="P30" s="66">
        <v>0</v>
      </c>
      <c r="Q30" s="66">
        <f>ROUND(E30*P30,2)</f>
        <v>0</v>
      </c>
      <c r="R30" s="68" t="s">
        <v>87</v>
      </c>
      <c r="S30" s="68" t="s">
        <v>74</v>
      </c>
      <c r="T30" s="69" t="s">
        <v>75</v>
      </c>
      <c r="U30" s="39">
        <v>0</v>
      </c>
      <c r="V30" s="39">
        <f>ROUND(E30*U30,2)</f>
        <v>0</v>
      </c>
      <c r="W30" s="39"/>
      <c r="X30" s="39" t="s">
        <v>88</v>
      </c>
      <c r="Y30" s="29"/>
      <c r="Z30" s="29"/>
      <c r="AA30" s="29"/>
      <c r="AB30" s="29"/>
      <c r="AC30" s="29"/>
      <c r="AD30" s="29"/>
      <c r="AE30" s="29"/>
      <c r="AF30" s="29"/>
      <c r="AG30" s="29" t="s">
        <v>89</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63">
        <v>15</v>
      </c>
      <c r="B31" s="64" t="s">
        <v>142</v>
      </c>
      <c r="C31" s="74" t="s">
        <v>143</v>
      </c>
      <c r="D31" s="65" t="s">
        <v>73</v>
      </c>
      <c r="E31" s="66">
        <v>35</v>
      </c>
      <c r="F31" s="67"/>
      <c r="G31" s="68">
        <f>ROUND(E31*F31,2)</f>
        <v>0</v>
      </c>
      <c r="H31" s="67"/>
      <c r="I31" s="68">
        <f>ROUND(E31*H31,2)</f>
        <v>0</v>
      </c>
      <c r="J31" s="67"/>
      <c r="K31" s="68">
        <f>ROUND(E31*J31,2)</f>
        <v>0</v>
      </c>
      <c r="L31" s="68">
        <v>21</v>
      </c>
      <c r="M31" s="68">
        <f>G31*(1+L31/100)</f>
        <v>0</v>
      </c>
      <c r="N31" s="66">
        <v>2E-3</v>
      </c>
      <c r="O31" s="66">
        <f>ROUND(E31*N31,2)</f>
        <v>7.0000000000000007E-2</v>
      </c>
      <c r="P31" s="66">
        <v>0</v>
      </c>
      <c r="Q31" s="66">
        <f>ROUND(E31*P31,2)</f>
        <v>0</v>
      </c>
      <c r="R31" s="68" t="s">
        <v>87</v>
      </c>
      <c r="S31" s="68" t="s">
        <v>144</v>
      </c>
      <c r="T31" s="69" t="s">
        <v>75</v>
      </c>
      <c r="U31" s="39">
        <v>0</v>
      </c>
      <c r="V31" s="39">
        <f>ROUND(E31*U31,2)</f>
        <v>0</v>
      </c>
      <c r="W31" s="39"/>
      <c r="X31" s="39"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56">
        <v>16</v>
      </c>
      <c r="B32" s="57" t="s">
        <v>145</v>
      </c>
      <c r="C32" s="75" t="s">
        <v>146</v>
      </c>
      <c r="D32" s="58" t="s">
        <v>73</v>
      </c>
      <c r="E32" s="59">
        <v>35</v>
      </c>
      <c r="F32" s="60"/>
      <c r="G32" s="61">
        <f>ROUND(E32*F32,2)</f>
        <v>0</v>
      </c>
      <c r="H32" s="60"/>
      <c r="I32" s="61">
        <f>ROUND(E32*H32,2)</f>
        <v>0</v>
      </c>
      <c r="J32" s="60"/>
      <c r="K32" s="61">
        <f>ROUND(E32*J32,2)</f>
        <v>0</v>
      </c>
      <c r="L32" s="61">
        <v>21</v>
      </c>
      <c r="M32" s="61">
        <f>G32*(1+L32/100)</f>
        <v>0</v>
      </c>
      <c r="N32" s="59">
        <v>0</v>
      </c>
      <c r="O32" s="59">
        <f>ROUND(E32*N32,2)</f>
        <v>0</v>
      </c>
      <c r="P32" s="59">
        <v>0</v>
      </c>
      <c r="Q32" s="59">
        <f>ROUND(E32*P32,2)</f>
        <v>0</v>
      </c>
      <c r="R32" s="61"/>
      <c r="S32" s="61" t="s">
        <v>74</v>
      </c>
      <c r="T32" s="62" t="s">
        <v>75</v>
      </c>
      <c r="U32" s="39">
        <v>0.1</v>
      </c>
      <c r="V32" s="39">
        <f>ROUND(E32*U32,2)</f>
        <v>3.5</v>
      </c>
      <c r="W32" s="39"/>
      <c r="X32" s="39" t="s">
        <v>76</v>
      </c>
      <c r="Y32" s="29"/>
      <c r="Z32" s="29"/>
      <c r="AA32" s="29"/>
      <c r="AB32" s="29"/>
      <c r="AC32" s="29"/>
      <c r="AD32" s="29"/>
      <c r="AE32" s="29"/>
      <c r="AF32" s="29"/>
      <c r="AG32" s="29" t="s">
        <v>77</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6" t="s">
        <v>481</v>
      </c>
      <c r="D33" s="40"/>
      <c r="E33" s="41">
        <v>35</v>
      </c>
      <c r="F33" s="39"/>
      <c r="G33" s="39"/>
      <c r="H33" s="39"/>
      <c r="I33" s="39"/>
      <c r="J33" s="39"/>
      <c r="K33" s="39"/>
      <c r="L33" s="39"/>
      <c r="M33" s="39"/>
      <c r="N33" s="38"/>
      <c r="O33" s="38"/>
      <c r="P33" s="38"/>
      <c r="Q33" s="38"/>
      <c r="R33" s="39"/>
      <c r="S33" s="39"/>
      <c r="T33" s="39"/>
      <c r="U33" s="39"/>
      <c r="V33" s="39"/>
      <c r="W33" s="39"/>
      <c r="X33" s="39"/>
      <c r="Y33" s="29"/>
      <c r="Z33" s="29"/>
      <c r="AA33" s="29"/>
      <c r="AB33" s="29"/>
      <c r="AC33" s="29"/>
      <c r="AD33" s="29"/>
      <c r="AE33" s="29"/>
      <c r="AF33" s="29"/>
      <c r="AG33" s="29" t="s">
        <v>93</v>
      </c>
      <c r="AH33" s="29">
        <v>5</v>
      </c>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63">
        <v>17</v>
      </c>
      <c r="B34" s="64" t="s">
        <v>148</v>
      </c>
      <c r="C34" s="74" t="s">
        <v>149</v>
      </c>
      <c r="D34" s="65" t="s">
        <v>124</v>
      </c>
      <c r="E34" s="66">
        <v>30</v>
      </c>
      <c r="F34" s="67"/>
      <c r="G34" s="68">
        <f>ROUND(E34*F34,2)</f>
        <v>0</v>
      </c>
      <c r="H34" s="67"/>
      <c r="I34" s="68">
        <f>ROUND(E34*H34,2)</f>
        <v>0</v>
      </c>
      <c r="J34" s="67"/>
      <c r="K34" s="68">
        <f>ROUND(E34*J34,2)</f>
        <v>0</v>
      </c>
      <c r="L34" s="68">
        <v>21</v>
      </c>
      <c r="M34" s="68">
        <f>G34*(1+L34/100)</f>
        <v>0</v>
      </c>
      <c r="N34" s="66">
        <v>0</v>
      </c>
      <c r="O34" s="66">
        <f>ROUND(E34*N34,2)</f>
        <v>0</v>
      </c>
      <c r="P34" s="66">
        <v>0</v>
      </c>
      <c r="Q34" s="66">
        <f>ROUND(E34*P34,2)</f>
        <v>0</v>
      </c>
      <c r="R34" s="68"/>
      <c r="S34" s="68" t="s">
        <v>80</v>
      </c>
      <c r="T34" s="69" t="s">
        <v>75</v>
      </c>
      <c r="U34" s="39">
        <v>0</v>
      </c>
      <c r="V34" s="39">
        <f>ROUND(E34*U34,2)</f>
        <v>0</v>
      </c>
      <c r="W34" s="39"/>
      <c r="X34" s="39" t="s">
        <v>88</v>
      </c>
      <c r="Y34" s="29"/>
      <c r="Z34" s="29"/>
      <c r="AA34" s="29"/>
      <c r="AB34" s="29"/>
      <c r="AC34" s="29"/>
      <c r="AD34" s="29"/>
      <c r="AE34" s="29"/>
      <c r="AF34" s="29"/>
      <c r="AG34" s="29" t="s">
        <v>89</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ht="56.25" outlineLevel="1" x14ac:dyDescent="0.2">
      <c r="A35" s="63">
        <v>18</v>
      </c>
      <c r="B35" s="64" t="s">
        <v>150</v>
      </c>
      <c r="C35" s="74" t="s">
        <v>151</v>
      </c>
      <c r="D35" s="65" t="s">
        <v>73</v>
      </c>
      <c r="E35" s="66">
        <v>35</v>
      </c>
      <c r="F35" s="67"/>
      <c r="G35" s="68">
        <f>ROUND(E35*F35,2)</f>
        <v>0</v>
      </c>
      <c r="H35" s="67"/>
      <c r="I35" s="68">
        <f>ROUND(E35*H35,2)</f>
        <v>0</v>
      </c>
      <c r="J35" s="67"/>
      <c r="K35" s="68">
        <f>ROUND(E35*J35,2)</f>
        <v>0</v>
      </c>
      <c r="L35" s="68">
        <v>21</v>
      </c>
      <c r="M35" s="68">
        <f>G35*(1+L35/100)</f>
        <v>0</v>
      </c>
      <c r="N35" s="66">
        <v>1.1E-4</v>
      </c>
      <c r="O35" s="66">
        <f>ROUND(E35*N35,2)</f>
        <v>0</v>
      </c>
      <c r="P35" s="66">
        <v>0</v>
      </c>
      <c r="Q35" s="66">
        <f>ROUND(E35*P35,2)</f>
        <v>0</v>
      </c>
      <c r="R35" s="68" t="s">
        <v>87</v>
      </c>
      <c r="S35" s="68" t="s">
        <v>74</v>
      </c>
      <c r="T35" s="69" t="s">
        <v>75</v>
      </c>
      <c r="U35" s="39">
        <v>0</v>
      </c>
      <c r="V35" s="39">
        <f>ROUND(E35*U35,2)</f>
        <v>0</v>
      </c>
      <c r="W35" s="39"/>
      <c r="X35" s="39" t="s">
        <v>88</v>
      </c>
      <c r="Y35" s="29"/>
      <c r="Z35" s="29"/>
      <c r="AA35" s="29"/>
      <c r="AB35" s="29"/>
      <c r="AC35" s="29"/>
      <c r="AD35" s="29"/>
      <c r="AE35" s="29"/>
      <c r="AF35" s="29"/>
      <c r="AG35" s="29" t="s">
        <v>89</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ht="22.5" outlineLevel="1" x14ac:dyDescent="0.2">
      <c r="A36" s="56">
        <v>19</v>
      </c>
      <c r="B36" s="57" t="s">
        <v>152</v>
      </c>
      <c r="C36" s="75" t="s">
        <v>153</v>
      </c>
      <c r="D36" s="58" t="s">
        <v>73</v>
      </c>
      <c r="E36" s="59">
        <v>35</v>
      </c>
      <c r="F36" s="60"/>
      <c r="G36" s="61">
        <f>ROUND(E36*F36,2)</f>
        <v>0</v>
      </c>
      <c r="H36" s="60"/>
      <c r="I36" s="61">
        <f>ROUND(E36*H36,2)</f>
        <v>0</v>
      </c>
      <c r="J36" s="60"/>
      <c r="K36" s="61">
        <f>ROUND(E36*J36,2)</f>
        <v>0</v>
      </c>
      <c r="L36" s="61">
        <v>21</v>
      </c>
      <c r="M36" s="61">
        <f>G36*(1+L36/100)</f>
        <v>0</v>
      </c>
      <c r="N36" s="59">
        <v>8.0000000000000007E-5</v>
      </c>
      <c r="O36" s="59">
        <f>ROUND(E36*N36,2)</f>
        <v>0</v>
      </c>
      <c r="P36" s="59">
        <v>0</v>
      </c>
      <c r="Q36" s="59">
        <f>ROUND(E36*P36,2)</f>
        <v>0</v>
      </c>
      <c r="R36" s="61" t="s">
        <v>34</v>
      </c>
      <c r="S36" s="61" t="s">
        <v>74</v>
      </c>
      <c r="T36" s="62" t="s">
        <v>75</v>
      </c>
      <c r="U36" s="39">
        <v>8.2830000000000001E-2</v>
      </c>
      <c r="V36" s="39">
        <f>ROUND(E36*U36,2)</f>
        <v>2.9</v>
      </c>
      <c r="W36" s="39"/>
      <c r="X36" s="39" t="s">
        <v>76</v>
      </c>
      <c r="Y36" s="29"/>
      <c r="Z36" s="29"/>
      <c r="AA36" s="29"/>
      <c r="AB36" s="29"/>
      <c r="AC36" s="29"/>
      <c r="AD36" s="29"/>
      <c r="AE36" s="29"/>
      <c r="AF36" s="29"/>
      <c r="AG36" s="29" t="s">
        <v>77</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36"/>
      <c r="B37" s="37"/>
      <c r="C37" s="77" t="s">
        <v>154</v>
      </c>
      <c r="D37" s="70"/>
      <c r="E37" s="70"/>
      <c r="F37" s="70"/>
      <c r="G37" s="70"/>
      <c r="H37" s="39"/>
      <c r="I37" s="39"/>
      <c r="J37" s="39"/>
      <c r="K37" s="39"/>
      <c r="L37" s="39"/>
      <c r="M37" s="39"/>
      <c r="N37" s="38"/>
      <c r="O37" s="38"/>
      <c r="P37" s="38"/>
      <c r="Q37" s="38"/>
      <c r="R37" s="39"/>
      <c r="S37" s="39"/>
      <c r="T37" s="39"/>
      <c r="U37" s="39"/>
      <c r="V37" s="39"/>
      <c r="W37" s="39"/>
      <c r="X37" s="39"/>
      <c r="Y37" s="29"/>
      <c r="Z37" s="29"/>
      <c r="AA37" s="29"/>
      <c r="AB37" s="29"/>
      <c r="AC37" s="29"/>
      <c r="AD37" s="29"/>
      <c r="AE37" s="29"/>
      <c r="AF37" s="29"/>
      <c r="AG37" s="29" t="s">
        <v>121</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482</v>
      </c>
      <c r="D38" s="40"/>
      <c r="E38" s="41">
        <v>35</v>
      </c>
      <c r="F38" s="39"/>
      <c r="G38" s="39"/>
      <c r="H38" s="39"/>
      <c r="I38" s="39"/>
      <c r="J38" s="39"/>
      <c r="K38" s="39"/>
      <c r="L38" s="39"/>
      <c r="M38" s="39"/>
      <c r="N38" s="38"/>
      <c r="O38" s="38"/>
      <c r="P38" s="38"/>
      <c r="Q38" s="38"/>
      <c r="R38" s="39"/>
      <c r="S38" s="39"/>
      <c r="T38" s="39"/>
      <c r="U38" s="39"/>
      <c r="V38" s="39"/>
      <c r="W38" s="39"/>
      <c r="X38" s="39"/>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ht="56.25" outlineLevel="1" x14ac:dyDescent="0.2">
      <c r="A39" s="63">
        <v>20</v>
      </c>
      <c r="B39" s="64" t="s">
        <v>156</v>
      </c>
      <c r="C39" s="74" t="s">
        <v>157</v>
      </c>
      <c r="D39" s="65" t="s">
        <v>73</v>
      </c>
      <c r="E39" s="66">
        <v>45</v>
      </c>
      <c r="F39" s="67"/>
      <c r="G39" s="68">
        <f>ROUND(E39*F39,2)</f>
        <v>0</v>
      </c>
      <c r="H39" s="67"/>
      <c r="I39" s="68">
        <f>ROUND(E39*H39,2)</f>
        <v>0</v>
      </c>
      <c r="J39" s="67"/>
      <c r="K39" s="68">
        <f>ROUND(E39*J39,2)</f>
        <v>0</v>
      </c>
      <c r="L39" s="68">
        <v>21</v>
      </c>
      <c r="M39" s="68">
        <f>G39*(1+L39/100)</f>
        <v>0</v>
      </c>
      <c r="N39" s="66">
        <v>1.2999999999999999E-4</v>
      </c>
      <c r="O39" s="66">
        <f>ROUND(E39*N39,2)</f>
        <v>0.01</v>
      </c>
      <c r="P39" s="66">
        <v>0</v>
      </c>
      <c r="Q39" s="66">
        <f>ROUND(E39*P39,2)</f>
        <v>0</v>
      </c>
      <c r="R39" s="68" t="s">
        <v>87</v>
      </c>
      <c r="S39" s="68" t="s">
        <v>74</v>
      </c>
      <c r="T39" s="69" t="s">
        <v>75</v>
      </c>
      <c r="U39" s="39">
        <v>0</v>
      </c>
      <c r="V39" s="39">
        <f>ROUND(E39*U39,2)</f>
        <v>0</v>
      </c>
      <c r="W39" s="39"/>
      <c r="X39" s="39" t="s">
        <v>88</v>
      </c>
      <c r="Y39" s="29"/>
      <c r="Z39" s="29"/>
      <c r="AA39" s="29"/>
      <c r="AB39" s="29"/>
      <c r="AC39" s="29"/>
      <c r="AD39" s="29"/>
      <c r="AE39" s="29"/>
      <c r="AF39" s="29"/>
      <c r="AG39" s="29" t="s">
        <v>89</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ht="22.5" outlineLevel="1" x14ac:dyDescent="0.2">
      <c r="A40" s="56">
        <v>21</v>
      </c>
      <c r="B40" s="57" t="s">
        <v>158</v>
      </c>
      <c r="C40" s="75" t="s">
        <v>159</v>
      </c>
      <c r="D40" s="58" t="s">
        <v>73</v>
      </c>
      <c r="E40" s="59">
        <v>45</v>
      </c>
      <c r="F40" s="60"/>
      <c r="G40" s="61">
        <f>ROUND(E40*F40,2)</f>
        <v>0</v>
      </c>
      <c r="H40" s="60"/>
      <c r="I40" s="61">
        <f>ROUND(E40*H40,2)</f>
        <v>0</v>
      </c>
      <c r="J40" s="60"/>
      <c r="K40" s="61">
        <f>ROUND(E40*J40,2)</f>
        <v>0</v>
      </c>
      <c r="L40" s="61">
        <v>21</v>
      </c>
      <c r="M40" s="61">
        <f>G40*(1+L40/100)</f>
        <v>0</v>
      </c>
      <c r="N40" s="59">
        <v>1.2E-4</v>
      </c>
      <c r="O40" s="59">
        <f>ROUND(E40*N40,2)</f>
        <v>0.01</v>
      </c>
      <c r="P40" s="59">
        <v>0</v>
      </c>
      <c r="Q40" s="59">
        <f>ROUND(E40*P40,2)</f>
        <v>0</v>
      </c>
      <c r="R40" s="61" t="s">
        <v>34</v>
      </c>
      <c r="S40" s="61" t="s">
        <v>74</v>
      </c>
      <c r="T40" s="62" t="s">
        <v>75</v>
      </c>
      <c r="U40" s="39">
        <v>8.6999999999999994E-2</v>
      </c>
      <c r="V40" s="39">
        <f>ROUND(E40*U40,2)</f>
        <v>3.92</v>
      </c>
      <c r="W40" s="39"/>
      <c r="X40" s="39" t="s">
        <v>76</v>
      </c>
      <c r="Y40" s="29"/>
      <c r="Z40" s="29"/>
      <c r="AA40" s="29"/>
      <c r="AB40" s="29"/>
      <c r="AC40" s="29"/>
      <c r="AD40" s="29"/>
      <c r="AE40" s="29"/>
      <c r="AF40" s="29"/>
      <c r="AG40" s="29" t="s">
        <v>77</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36"/>
      <c r="B41" s="37"/>
      <c r="C41" s="76" t="s">
        <v>483</v>
      </c>
      <c r="D41" s="40"/>
      <c r="E41" s="41">
        <v>45</v>
      </c>
      <c r="F41" s="39"/>
      <c r="G41" s="39"/>
      <c r="H41" s="39"/>
      <c r="I41" s="39"/>
      <c r="J41" s="39"/>
      <c r="K41" s="39"/>
      <c r="L41" s="39"/>
      <c r="M41" s="39"/>
      <c r="N41" s="38"/>
      <c r="O41" s="38"/>
      <c r="P41" s="38"/>
      <c r="Q41" s="38"/>
      <c r="R41" s="39"/>
      <c r="S41" s="39"/>
      <c r="T41" s="39"/>
      <c r="U41" s="39"/>
      <c r="V41" s="39"/>
      <c r="W41" s="39"/>
      <c r="X41" s="39"/>
      <c r="Y41" s="29"/>
      <c r="Z41" s="29"/>
      <c r="AA41" s="29"/>
      <c r="AB41" s="29"/>
      <c r="AC41" s="29"/>
      <c r="AD41" s="29"/>
      <c r="AE41" s="29"/>
      <c r="AF41" s="29"/>
      <c r="AG41" s="29" t="s">
        <v>93</v>
      </c>
      <c r="AH41" s="29">
        <v>5</v>
      </c>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63">
        <v>22</v>
      </c>
      <c r="B42" s="64" t="s">
        <v>161</v>
      </c>
      <c r="C42" s="74" t="s">
        <v>162</v>
      </c>
      <c r="D42" s="65" t="s">
        <v>130</v>
      </c>
      <c r="E42" s="66">
        <v>25</v>
      </c>
      <c r="F42" s="67"/>
      <c r="G42" s="68">
        <f>ROUND(E42*F42,2)</f>
        <v>0</v>
      </c>
      <c r="H42" s="67"/>
      <c r="I42" s="68">
        <f>ROUND(E42*H42,2)</f>
        <v>0</v>
      </c>
      <c r="J42" s="67"/>
      <c r="K42" s="68">
        <f>ROUND(E42*J42,2)</f>
        <v>0</v>
      </c>
      <c r="L42" s="68">
        <v>21</v>
      </c>
      <c r="M42" s="68">
        <f>G42*(1+L42/100)</f>
        <v>0</v>
      </c>
      <c r="N42" s="66">
        <v>9.0000000000000006E-5</v>
      </c>
      <c r="O42" s="66">
        <f>ROUND(E42*N42,2)</f>
        <v>0</v>
      </c>
      <c r="P42" s="66">
        <v>0</v>
      </c>
      <c r="Q42" s="66">
        <f>ROUND(E42*P42,2)</f>
        <v>0</v>
      </c>
      <c r="R42" s="68" t="s">
        <v>87</v>
      </c>
      <c r="S42" s="68" t="s">
        <v>74</v>
      </c>
      <c r="T42" s="69" t="s">
        <v>75</v>
      </c>
      <c r="U42" s="39">
        <v>0</v>
      </c>
      <c r="V42" s="39">
        <f>ROUND(E42*U42,2)</f>
        <v>0</v>
      </c>
      <c r="W42" s="39"/>
      <c r="X42" s="39" t="s">
        <v>88</v>
      </c>
      <c r="Y42" s="29"/>
      <c r="Z42" s="29"/>
      <c r="AA42" s="29"/>
      <c r="AB42" s="29"/>
      <c r="AC42" s="29"/>
      <c r="AD42" s="29"/>
      <c r="AE42" s="29"/>
      <c r="AF42" s="29"/>
      <c r="AG42" s="29" t="s">
        <v>89</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ht="22.5" outlineLevel="1" x14ac:dyDescent="0.2">
      <c r="A43" s="56">
        <v>23</v>
      </c>
      <c r="B43" s="57" t="s">
        <v>163</v>
      </c>
      <c r="C43" s="75" t="s">
        <v>164</v>
      </c>
      <c r="D43" s="58" t="s">
        <v>130</v>
      </c>
      <c r="E43" s="59">
        <v>25</v>
      </c>
      <c r="F43" s="60"/>
      <c r="G43" s="61">
        <f>ROUND(E43*F43,2)</f>
        <v>0</v>
      </c>
      <c r="H43" s="60"/>
      <c r="I43" s="61">
        <f>ROUND(E43*H43,2)</f>
        <v>0</v>
      </c>
      <c r="J43" s="60"/>
      <c r="K43" s="61">
        <f>ROUND(E43*J43,2)</f>
        <v>0</v>
      </c>
      <c r="L43" s="61">
        <v>21</v>
      </c>
      <c r="M43" s="61">
        <f>G43*(1+L43/100)</f>
        <v>0</v>
      </c>
      <c r="N43" s="59">
        <v>0</v>
      </c>
      <c r="O43" s="59">
        <f>ROUND(E43*N43,2)</f>
        <v>0</v>
      </c>
      <c r="P43" s="59">
        <v>0</v>
      </c>
      <c r="Q43" s="59">
        <f>ROUND(E43*P43,2)</f>
        <v>0</v>
      </c>
      <c r="R43" s="61" t="s">
        <v>34</v>
      </c>
      <c r="S43" s="61" t="s">
        <v>74</v>
      </c>
      <c r="T43" s="62" t="s">
        <v>75</v>
      </c>
      <c r="U43" s="39">
        <v>0.67500000000000004</v>
      </c>
      <c r="V43" s="39">
        <f>ROUND(E43*U43,2)</f>
        <v>16.88</v>
      </c>
      <c r="W43" s="39"/>
      <c r="X43" s="39" t="s">
        <v>76</v>
      </c>
      <c r="Y43" s="29"/>
      <c r="Z43" s="29"/>
      <c r="AA43" s="29"/>
      <c r="AB43" s="29"/>
      <c r="AC43" s="29"/>
      <c r="AD43" s="29"/>
      <c r="AE43" s="29"/>
      <c r="AF43" s="29"/>
      <c r="AG43" s="29" t="s">
        <v>77</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6" t="s">
        <v>484</v>
      </c>
      <c r="D44" s="40"/>
      <c r="E44" s="41">
        <v>25</v>
      </c>
      <c r="F44" s="39"/>
      <c r="G44" s="39"/>
      <c r="H44" s="39"/>
      <c r="I44" s="39"/>
      <c r="J44" s="39"/>
      <c r="K44" s="39"/>
      <c r="L44" s="39"/>
      <c r="M44" s="39"/>
      <c r="N44" s="38"/>
      <c r="O44" s="38"/>
      <c r="P44" s="38"/>
      <c r="Q44" s="38"/>
      <c r="R44" s="39"/>
      <c r="S44" s="39"/>
      <c r="T44" s="39"/>
      <c r="U44" s="39"/>
      <c r="V44" s="39"/>
      <c r="W44" s="39"/>
      <c r="X44" s="39"/>
      <c r="Y44" s="29"/>
      <c r="Z44" s="29"/>
      <c r="AA44" s="29"/>
      <c r="AB44" s="29"/>
      <c r="AC44" s="29"/>
      <c r="AD44" s="29"/>
      <c r="AE44" s="29"/>
      <c r="AF44" s="29"/>
      <c r="AG44" s="29" t="s">
        <v>93</v>
      </c>
      <c r="AH44" s="29">
        <v>5</v>
      </c>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63">
        <v>24</v>
      </c>
      <c r="B45" s="64" t="s">
        <v>166</v>
      </c>
      <c r="C45" s="74" t="s">
        <v>167</v>
      </c>
      <c r="D45" s="65" t="s">
        <v>130</v>
      </c>
      <c r="E45" s="66">
        <v>780</v>
      </c>
      <c r="F45" s="67"/>
      <c r="G45" s="68">
        <f>ROUND(E45*F45,2)</f>
        <v>0</v>
      </c>
      <c r="H45" s="67"/>
      <c r="I45" s="68">
        <f>ROUND(E45*H45,2)</f>
        <v>0</v>
      </c>
      <c r="J45" s="67"/>
      <c r="K45" s="68">
        <f>ROUND(E45*J45,2)</f>
        <v>0</v>
      </c>
      <c r="L45" s="68">
        <v>21</v>
      </c>
      <c r="M45" s="68">
        <f>G45*(1+L45/100)</f>
        <v>0</v>
      </c>
      <c r="N45" s="66">
        <v>0</v>
      </c>
      <c r="O45" s="66">
        <f>ROUND(E45*N45,2)</f>
        <v>0</v>
      </c>
      <c r="P45" s="66">
        <v>0</v>
      </c>
      <c r="Q45" s="66">
        <f>ROUND(E45*P45,2)</f>
        <v>0</v>
      </c>
      <c r="R45" s="68" t="s">
        <v>34</v>
      </c>
      <c r="S45" s="68" t="s">
        <v>74</v>
      </c>
      <c r="T45" s="69" t="s">
        <v>75</v>
      </c>
      <c r="U45" s="39">
        <v>0.05</v>
      </c>
      <c r="V45" s="39">
        <f>ROUND(E45*U45,2)</f>
        <v>39</v>
      </c>
      <c r="W45" s="39"/>
      <c r="X45" s="39" t="s">
        <v>76</v>
      </c>
      <c r="Y45" s="29"/>
      <c r="Z45" s="29"/>
      <c r="AA45" s="29"/>
      <c r="AB45" s="29"/>
      <c r="AC45" s="29"/>
      <c r="AD45" s="29"/>
      <c r="AE45" s="29"/>
      <c r="AF45" s="29"/>
      <c r="AG45" s="29" t="s">
        <v>77</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56">
        <v>25</v>
      </c>
      <c r="B46" s="57" t="s">
        <v>172</v>
      </c>
      <c r="C46" s="75" t="s">
        <v>173</v>
      </c>
      <c r="D46" s="58" t="s">
        <v>130</v>
      </c>
      <c r="E46" s="59">
        <v>180</v>
      </c>
      <c r="F46" s="60"/>
      <c r="G46" s="61">
        <f>ROUND(E46*F46,2)</f>
        <v>0</v>
      </c>
      <c r="H46" s="60"/>
      <c r="I46" s="61">
        <f>ROUND(E46*H46,2)</f>
        <v>0</v>
      </c>
      <c r="J46" s="60"/>
      <c r="K46" s="61">
        <f>ROUND(E46*J46,2)</f>
        <v>0</v>
      </c>
      <c r="L46" s="61">
        <v>21</v>
      </c>
      <c r="M46" s="61">
        <f>G46*(1+L46/100)</f>
        <v>0</v>
      </c>
      <c r="N46" s="59">
        <v>0</v>
      </c>
      <c r="O46" s="59">
        <f>ROUND(E46*N46,2)</f>
        <v>0</v>
      </c>
      <c r="P46" s="59">
        <v>0</v>
      </c>
      <c r="Q46" s="59">
        <f>ROUND(E46*P46,2)</f>
        <v>0</v>
      </c>
      <c r="R46" s="61"/>
      <c r="S46" s="61" t="s">
        <v>80</v>
      </c>
      <c r="T46" s="62" t="s">
        <v>75</v>
      </c>
      <c r="U46" s="39">
        <v>0</v>
      </c>
      <c r="V46" s="39">
        <f>ROUND(E46*U46,2)</f>
        <v>0</v>
      </c>
      <c r="W46" s="39"/>
      <c r="X46" s="39"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36"/>
      <c r="B47" s="37"/>
      <c r="C47" s="77" t="s">
        <v>174</v>
      </c>
      <c r="D47" s="70"/>
      <c r="E47" s="70"/>
      <c r="F47" s="70"/>
      <c r="G47" s="70"/>
      <c r="H47" s="39"/>
      <c r="I47" s="39"/>
      <c r="J47" s="39"/>
      <c r="K47" s="39"/>
      <c r="L47" s="39"/>
      <c r="M47" s="39"/>
      <c r="N47" s="38"/>
      <c r="O47" s="38"/>
      <c r="P47" s="38"/>
      <c r="Q47" s="38"/>
      <c r="R47" s="39"/>
      <c r="S47" s="39"/>
      <c r="T47" s="39"/>
      <c r="U47" s="39"/>
      <c r="V47" s="39"/>
      <c r="W47" s="39"/>
      <c r="X47" s="39"/>
      <c r="Y47" s="29"/>
      <c r="Z47" s="29"/>
      <c r="AA47" s="29"/>
      <c r="AB47" s="29"/>
      <c r="AC47" s="29"/>
      <c r="AD47" s="29"/>
      <c r="AE47" s="29"/>
      <c r="AF47" s="29"/>
      <c r="AG47" s="29" t="s">
        <v>121</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63">
        <v>26</v>
      </c>
      <c r="B48" s="64" t="s">
        <v>175</v>
      </c>
      <c r="C48" s="74" t="s">
        <v>176</v>
      </c>
      <c r="D48" s="65" t="s">
        <v>73</v>
      </c>
      <c r="E48" s="66">
        <v>150</v>
      </c>
      <c r="F48" s="67"/>
      <c r="G48" s="68">
        <f>ROUND(E48*F48,2)</f>
        <v>0</v>
      </c>
      <c r="H48" s="67"/>
      <c r="I48" s="68">
        <f>ROUND(E48*H48,2)</f>
        <v>0</v>
      </c>
      <c r="J48" s="67"/>
      <c r="K48" s="68">
        <f>ROUND(E48*J48,2)</f>
        <v>0</v>
      </c>
      <c r="L48" s="68">
        <v>21</v>
      </c>
      <c r="M48" s="68">
        <f>G48*(1+L48/100)</f>
        <v>0</v>
      </c>
      <c r="N48" s="66">
        <v>6.9999999999999994E-5</v>
      </c>
      <c r="O48" s="66">
        <f>ROUND(E48*N48,2)</f>
        <v>0.01</v>
      </c>
      <c r="P48" s="66">
        <v>0</v>
      </c>
      <c r="Q48" s="66">
        <f>ROUND(E48*P48,2)</f>
        <v>0</v>
      </c>
      <c r="R48" s="68" t="s">
        <v>34</v>
      </c>
      <c r="S48" s="68" t="s">
        <v>74</v>
      </c>
      <c r="T48" s="69" t="s">
        <v>75</v>
      </c>
      <c r="U48" s="39">
        <v>4.6670000000000003E-2</v>
      </c>
      <c r="V48" s="39">
        <f>ROUND(E48*U48,2)</f>
        <v>7</v>
      </c>
      <c r="W48" s="39"/>
      <c r="X48" s="39" t="s">
        <v>76</v>
      </c>
      <c r="Y48" s="29"/>
      <c r="Z48" s="29"/>
      <c r="AA48" s="29"/>
      <c r="AB48" s="29"/>
      <c r="AC48" s="29"/>
      <c r="AD48" s="29"/>
      <c r="AE48" s="29"/>
      <c r="AF48" s="29"/>
      <c r="AG48" s="29" t="s">
        <v>177</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3">
        <v>27</v>
      </c>
      <c r="B49" s="64" t="s">
        <v>180</v>
      </c>
      <c r="C49" s="74" t="s">
        <v>181</v>
      </c>
      <c r="D49" s="65" t="s">
        <v>182</v>
      </c>
      <c r="E49" s="66">
        <v>1</v>
      </c>
      <c r="F49" s="67"/>
      <c r="G49" s="68">
        <f>ROUND(E49*F49,2)</f>
        <v>0</v>
      </c>
      <c r="H49" s="67"/>
      <c r="I49" s="68">
        <f>ROUND(E49*H49,2)</f>
        <v>0</v>
      </c>
      <c r="J49" s="67"/>
      <c r="K49" s="68">
        <f>ROUND(E49*J49,2)</f>
        <v>0</v>
      </c>
      <c r="L49" s="68">
        <v>21</v>
      </c>
      <c r="M49" s="68">
        <f>G49*(1+L49/100)</f>
        <v>0</v>
      </c>
      <c r="N49" s="66">
        <v>0</v>
      </c>
      <c r="O49" s="66">
        <f>ROUND(E49*N49,2)</f>
        <v>0</v>
      </c>
      <c r="P49" s="66">
        <v>0</v>
      </c>
      <c r="Q49" s="66">
        <f>ROUND(E49*P49,2)</f>
        <v>0</v>
      </c>
      <c r="R49" s="68"/>
      <c r="S49" s="68" t="s">
        <v>80</v>
      </c>
      <c r="T49" s="69" t="s">
        <v>75</v>
      </c>
      <c r="U49" s="39">
        <v>0</v>
      </c>
      <c r="V49" s="39">
        <f>ROUND(E49*U49,2)</f>
        <v>0</v>
      </c>
      <c r="W49" s="39"/>
      <c r="X49" s="39" t="s">
        <v>88</v>
      </c>
      <c r="Y49" s="29"/>
      <c r="Z49" s="29"/>
      <c r="AA49" s="29"/>
      <c r="AB49" s="29"/>
      <c r="AC49" s="29"/>
      <c r="AD49" s="29"/>
      <c r="AE49" s="29"/>
      <c r="AF49" s="29"/>
      <c r="AG49" s="29" t="s">
        <v>89</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63">
        <v>28</v>
      </c>
      <c r="B50" s="64" t="s">
        <v>186</v>
      </c>
      <c r="C50" s="74" t="s">
        <v>187</v>
      </c>
      <c r="D50" s="65" t="s">
        <v>130</v>
      </c>
      <c r="E50" s="66">
        <v>560</v>
      </c>
      <c r="F50" s="67"/>
      <c r="G50" s="68">
        <f>ROUND(E50*F50,2)</f>
        <v>0</v>
      </c>
      <c r="H50" s="67"/>
      <c r="I50" s="68">
        <f>ROUND(E50*H50,2)</f>
        <v>0</v>
      </c>
      <c r="J50" s="67"/>
      <c r="K50" s="68">
        <f>ROUND(E50*J50,2)</f>
        <v>0</v>
      </c>
      <c r="L50" s="68">
        <v>21</v>
      </c>
      <c r="M50" s="68">
        <f>G50*(1+L50/100)</f>
        <v>0</v>
      </c>
      <c r="N50" s="66">
        <v>0</v>
      </c>
      <c r="O50" s="66">
        <f>ROUND(E50*N50,2)</f>
        <v>0</v>
      </c>
      <c r="P50" s="66">
        <v>0</v>
      </c>
      <c r="Q50" s="66">
        <f>ROUND(E50*P50,2)</f>
        <v>0</v>
      </c>
      <c r="R50" s="68"/>
      <c r="S50" s="68" t="s">
        <v>74</v>
      </c>
      <c r="T50" s="69" t="s">
        <v>75</v>
      </c>
      <c r="U50" s="39">
        <v>0.08</v>
      </c>
      <c r="V50" s="39">
        <f>ROUND(E50*U50,2)</f>
        <v>44.8</v>
      </c>
      <c r="W50" s="39"/>
      <c r="X50" s="39" t="s">
        <v>76</v>
      </c>
      <c r="Y50" s="29"/>
      <c r="Z50" s="29"/>
      <c r="AA50" s="29"/>
      <c r="AB50" s="29"/>
      <c r="AC50" s="29"/>
      <c r="AD50" s="29"/>
      <c r="AE50" s="29"/>
      <c r="AF50" s="29"/>
      <c r="AG50" s="29" t="s">
        <v>77</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56">
        <v>29</v>
      </c>
      <c r="B51" s="57" t="s">
        <v>188</v>
      </c>
      <c r="C51" s="75" t="s">
        <v>189</v>
      </c>
      <c r="D51" s="58" t="s">
        <v>130</v>
      </c>
      <c r="E51" s="59">
        <v>560</v>
      </c>
      <c r="F51" s="60"/>
      <c r="G51" s="61">
        <f>ROUND(E51*F51,2)</f>
        <v>0</v>
      </c>
      <c r="H51" s="60"/>
      <c r="I51" s="61">
        <f>ROUND(E51*H51,2)</f>
        <v>0</v>
      </c>
      <c r="J51" s="60"/>
      <c r="K51" s="61">
        <f>ROUND(E51*J51,2)</f>
        <v>0</v>
      </c>
      <c r="L51" s="61">
        <v>21</v>
      </c>
      <c r="M51" s="61">
        <f>G51*(1+L51/100)</f>
        <v>0</v>
      </c>
      <c r="N51" s="59">
        <v>0</v>
      </c>
      <c r="O51" s="59">
        <f>ROUND(E51*N51,2)</f>
        <v>0</v>
      </c>
      <c r="P51" s="59">
        <v>0</v>
      </c>
      <c r="Q51" s="59">
        <f>ROUND(E51*P51,2)</f>
        <v>0</v>
      </c>
      <c r="R51" s="61" t="s">
        <v>87</v>
      </c>
      <c r="S51" s="61" t="s">
        <v>190</v>
      </c>
      <c r="T51" s="62" t="s">
        <v>75</v>
      </c>
      <c r="U51" s="39">
        <v>0</v>
      </c>
      <c r="V51" s="39">
        <f>ROUND(E51*U51,2)</f>
        <v>0</v>
      </c>
      <c r="W51" s="39"/>
      <c r="X51" s="39" t="s">
        <v>88</v>
      </c>
      <c r="Y51" s="29"/>
      <c r="Z51" s="29"/>
      <c r="AA51" s="29"/>
      <c r="AB51" s="29"/>
      <c r="AC51" s="29"/>
      <c r="AD51" s="29"/>
      <c r="AE51" s="29"/>
      <c r="AF51" s="29"/>
      <c r="AG51" s="29" t="s">
        <v>89</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36"/>
      <c r="B52" s="37"/>
      <c r="C52" s="76" t="s">
        <v>485</v>
      </c>
      <c r="D52" s="40"/>
      <c r="E52" s="41">
        <v>560</v>
      </c>
      <c r="F52" s="39"/>
      <c r="G52" s="39"/>
      <c r="H52" s="39"/>
      <c r="I52" s="39"/>
      <c r="J52" s="39"/>
      <c r="K52" s="39"/>
      <c r="L52" s="39"/>
      <c r="M52" s="39"/>
      <c r="N52" s="38"/>
      <c r="O52" s="38"/>
      <c r="P52" s="38"/>
      <c r="Q52" s="38"/>
      <c r="R52" s="39"/>
      <c r="S52" s="39"/>
      <c r="T52" s="39"/>
      <c r="U52" s="39"/>
      <c r="V52" s="39"/>
      <c r="W52" s="39"/>
      <c r="X52" s="39"/>
      <c r="Y52" s="29"/>
      <c r="Z52" s="29"/>
      <c r="AA52" s="29"/>
      <c r="AB52" s="29"/>
      <c r="AC52" s="29"/>
      <c r="AD52" s="29"/>
      <c r="AE52" s="29"/>
      <c r="AF52" s="29"/>
      <c r="AG52" s="29" t="s">
        <v>93</v>
      </c>
      <c r="AH52" s="29">
        <v>5</v>
      </c>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x14ac:dyDescent="0.2">
      <c r="A53" s="46" t="s">
        <v>69</v>
      </c>
      <c r="B53" s="47" t="s">
        <v>38</v>
      </c>
      <c r="C53" s="73" t="s">
        <v>39</v>
      </c>
      <c r="D53" s="48"/>
      <c r="E53" s="49"/>
      <c r="F53" s="50"/>
      <c r="G53" s="50">
        <f>SUMIF(AG54:AG58,"&lt;&gt;NOR",G54:G58)</f>
        <v>0</v>
      </c>
      <c r="H53" s="50"/>
      <c r="I53" s="50">
        <f>SUM(I54:I58)</f>
        <v>0</v>
      </c>
      <c r="J53" s="50"/>
      <c r="K53" s="50">
        <f>SUM(K54:K58)</f>
        <v>0</v>
      </c>
      <c r="L53" s="50"/>
      <c r="M53" s="50">
        <f>SUM(M54:M58)</f>
        <v>0</v>
      </c>
      <c r="N53" s="49"/>
      <c r="O53" s="49">
        <f>SUM(O54:O58)</f>
        <v>0</v>
      </c>
      <c r="P53" s="49"/>
      <c r="Q53" s="49">
        <f>SUM(Q54:Q58)</f>
        <v>0</v>
      </c>
      <c r="R53" s="50"/>
      <c r="S53" s="50"/>
      <c r="T53" s="51"/>
      <c r="U53" s="45"/>
      <c r="V53" s="45">
        <f>SUM(V54:V58)</f>
        <v>0</v>
      </c>
      <c r="W53" s="45"/>
      <c r="X53" s="45"/>
      <c r="AG53" t="s">
        <v>70</v>
      </c>
    </row>
    <row r="54" spans="1:60" outlineLevel="1" x14ac:dyDescent="0.2">
      <c r="A54" s="56">
        <v>30</v>
      </c>
      <c r="B54" s="57" t="s">
        <v>204</v>
      </c>
      <c r="C54" s="75" t="s">
        <v>205</v>
      </c>
      <c r="D54" s="58" t="s">
        <v>206</v>
      </c>
      <c r="E54" s="59">
        <v>16</v>
      </c>
      <c r="F54" s="60"/>
      <c r="G54" s="61">
        <f>ROUND(E54*F54,2)</f>
        <v>0</v>
      </c>
      <c r="H54" s="60"/>
      <c r="I54" s="61">
        <f>ROUND(E54*H54,2)</f>
        <v>0</v>
      </c>
      <c r="J54" s="60"/>
      <c r="K54" s="61">
        <f>ROUND(E54*J54,2)</f>
        <v>0</v>
      </c>
      <c r="L54" s="61">
        <v>21</v>
      </c>
      <c r="M54" s="61">
        <f>G54*(1+L54/100)</f>
        <v>0</v>
      </c>
      <c r="N54" s="59">
        <v>0</v>
      </c>
      <c r="O54" s="59">
        <f>ROUND(E54*N54,2)</f>
        <v>0</v>
      </c>
      <c r="P54" s="59">
        <v>0</v>
      </c>
      <c r="Q54" s="59">
        <f>ROUND(E54*P54,2)</f>
        <v>0</v>
      </c>
      <c r="R54" s="61"/>
      <c r="S54" s="61" t="s">
        <v>80</v>
      </c>
      <c r="T54" s="62" t="s">
        <v>75</v>
      </c>
      <c r="U54" s="39">
        <v>0</v>
      </c>
      <c r="V54" s="39">
        <f>ROUND(E54*U54,2)</f>
        <v>0</v>
      </c>
      <c r="W54" s="39"/>
      <c r="X54" s="39" t="s">
        <v>207</v>
      </c>
      <c r="Y54" s="29"/>
      <c r="Z54" s="29"/>
      <c r="AA54" s="29"/>
      <c r="AB54" s="29"/>
      <c r="AC54" s="29"/>
      <c r="AD54" s="29"/>
      <c r="AE54" s="29"/>
      <c r="AF54" s="29"/>
      <c r="AG54" s="29" t="s">
        <v>208</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ht="22.5" outlineLevel="1" x14ac:dyDescent="0.2">
      <c r="A55" s="36"/>
      <c r="B55" s="37"/>
      <c r="C55" s="77" t="s">
        <v>209</v>
      </c>
      <c r="D55" s="70"/>
      <c r="E55" s="70"/>
      <c r="F55" s="70"/>
      <c r="G55" s="70"/>
      <c r="H55" s="39"/>
      <c r="I55" s="39"/>
      <c r="J55" s="39"/>
      <c r="K55" s="39"/>
      <c r="L55" s="39"/>
      <c r="M55" s="39"/>
      <c r="N55" s="38"/>
      <c r="O55" s="38"/>
      <c r="P55" s="38"/>
      <c r="Q55" s="38"/>
      <c r="R55" s="39"/>
      <c r="S55" s="39"/>
      <c r="T55" s="39"/>
      <c r="U55" s="39"/>
      <c r="V55" s="39"/>
      <c r="W55" s="39"/>
      <c r="X55" s="39"/>
      <c r="Y55" s="29"/>
      <c r="Z55" s="29"/>
      <c r="AA55" s="29"/>
      <c r="AB55" s="29"/>
      <c r="AC55" s="29"/>
      <c r="AD55" s="29"/>
      <c r="AE55" s="29"/>
      <c r="AF55" s="29"/>
      <c r="AG55" s="29" t="s">
        <v>121</v>
      </c>
      <c r="AH55" s="29"/>
      <c r="AI55" s="29"/>
      <c r="AJ55" s="29"/>
      <c r="AK55" s="29"/>
      <c r="AL55" s="29"/>
      <c r="AM55" s="29"/>
      <c r="AN55" s="29"/>
      <c r="AO55" s="29"/>
      <c r="AP55" s="29"/>
      <c r="AQ55" s="29"/>
      <c r="AR55" s="29"/>
      <c r="AS55" s="29"/>
      <c r="AT55" s="29"/>
      <c r="AU55" s="29"/>
      <c r="AV55" s="29"/>
      <c r="AW55" s="29"/>
      <c r="AX55" s="29"/>
      <c r="AY55" s="29"/>
      <c r="AZ55" s="29"/>
      <c r="BA55" s="72" t="str">
        <f>C55</f>
        <v>Náklady spojené s vypracováním projektové dokumentace, většinou v obsahu a rozsahu projektové dokumentace pro provádění stavby, ale mohou zde být obsaženy i náklady na jiné stupně projektové dokumentace, pokud jsou součástí požadavků objednatele.</v>
      </c>
      <c r="BB55" s="29"/>
      <c r="BC55" s="29"/>
      <c r="BD55" s="29"/>
      <c r="BE55" s="29"/>
      <c r="BF55" s="29"/>
      <c r="BG55" s="29"/>
      <c r="BH55" s="29"/>
    </row>
    <row r="56" spans="1:60" outlineLevel="1" x14ac:dyDescent="0.2">
      <c r="A56" s="63">
        <v>31</v>
      </c>
      <c r="B56" s="64" t="s">
        <v>210</v>
      </c>
      <c r="C56" s="74" t="s">
        <v>211</v>
      </c>
      <c r="D56" s="65" t="s">
        <v>206</v>
      </c>
      <c r="E56" s="66">
        <v>8</v>
      </c>
      <c r="F56" s="67"/>
      <c r="G56" s="68">
        <f>ROUND(E56*F56,2)</f>
        <v>0</v>
      </c>
      <c r="H56" s="67"/>
      <c r="I56" s="68">
        <f>ROUND(E56*H56,2)</f>
        <v>0</v>
      </c>
      <c r="J56" s="67"/>
      <c r="K56" s="68">
        <f>ROUND(E56*J56,2)</f>
        <v>0</v>
      </c>
      <c r="L56" s="68">
        <v>21</v>
      </c>
      <c r="M56" s="68">
        <f>G56*(1+L56/100)</f>
        <v>0</v>
      </c>
      <c r="N56" s="66">
        <v>0</v>
      </c>
      <c r="O56" s="66">
        <f>ROUND(E56*N56,2)</f>
        <v>0</v>
      </c>
      <c r="P56" s="66">
        <v>0</v>
      </c>
      <c r="Q56" s="66">
        <f>ROUND(E56*P56,2)</f>
        <v>0</v>
      </c>
      <c r="R56" s="68"/>
      <c r="S56" s="68" t="s">
        <v>80</v>
      </c>
      <c r="T56" s="69" t="s">
        <v>75</v>
      </c>
      <c r="U56" s="39">
        <v>0</v>
      </c>
      <c r="V56" s="39">
        <f>ROUND(E56*U56,2)</f>
        <v>0</v>
      </c>
      <c r="W56" s="39"/>
      <c r="X56" s="39" t="s">
        <v>88</v>
      </c>
      <c r="Y56" s="29"/>
      <c r="Z56" s="29"/>
      <c r="AA56" s="29"/>
      <c r="AB56" s="29"/>
      <c r="AC56" s="29"/>
      <c r="AD56" s="29"/>
      <c r="AE56" s="29"/>
      <c r="AF56" s="29"/>
      <c r="AG56" s="29" t="s">
        <v>89</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63">
        <v>32</v>
      </c>
      <c r="B57" s="64" t="s">
        <v>212</v>
      </c>
      <c r="C57" s="74" t="s">
        <v>213</v>
      </c>
      <c r="D57" s="65" t="s">
        <v>206</v>
      </c>
      <c r="E57" s="66">
        <v>6</v>
      </c>
      <c r="F57" s="67"/>
      <c r="G57" s="68">
        <f>ROUND(E57*F57,2)</f>
        <v>0</v>
      </c>
      <c r="H57" s="67"/>
      <c r="I57" s="68">
        <f>ROUND(E57*H57,2)</f>
        <v>0</v>
      </c>
      <c r="J57" s="67"/>
      <c r="K57" s="68">
        <f>ROUND(E57*J57,2)</f>
        <v>0</v>
      </c>
      <c r="L57" s="68">
        <v>21</v>
      </c>
      <c r="M57" s="68">
        <f>G57*(1+L57/100)</f>
        <v>0</v>
      </c>
      <c r="N57" s="66">
        <v>0</v>
      </c>
      <c r="O57" s="66">
        <f>ROUND(E57*N57,2)</f>
        <v>0</v>
      </c>
      <c r="P57" s="66">
        <v>0</v>
      </c>
      <c r="Q57" s="66">
        <f>ROUND(E57*P57,2)</f>
        <v>0</v>
      </c>
      <c r="R57" s="68"/>
      <c r="S57" s="68" t="s">
        <v>80</v>
      </c>
      <c r="T57" s="69" t="s">
        <v>75</v>
      </c>
      <c r="U57" s="39">
        <v>0</v>
      </c>
      <c r="V57" s="39">
        <f>ROUND(E57*U57,2)</f>
        <v>0</v>
      </c>
      <c r="W57" s="39"/>
      <c r="X57" s="39"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63">
        <v>33</v>
      </c>
      <c r="B58" s="64" t="s">
        <v>214</v>
      </c>
      <c r="C58" s="74" t="s">
        <v>215</v>
      </c>
      <c r="D58" s="65" t="s">
        <v>206</v>
      </c>
      <c r="E58" s="66">
        <v>1</v>
      </c>
      <c r="F58" s="67"/>
      <c r="G58" s="68">
        <f>ROUND(E58*F58,2)</f>
        <v>0</v>
      </c>
      <c r="H58" s="67"/>
      <c r="I58" s="68">
        <f>ROUND(E58*H58,2)</f>
        <v>0</v>
      </c>
      <c r="J58" s="67"/>
      <c r="K58" s="68">
        <f>ROUND(E58*J58,2)</f>
        <v>0</v>
      </c>
      <c r="L58" s="68">
        <v>21</v>
      </c>
      <c r="M58" s="68">
        <f>G58*(1+L58/100)</f>
        <v>0</v>
      </c>
      <c r="N58" s="66">
        <v>0</v>
      </c>
      <c r="O58" s="66">
        <f>ROUND(E58*N58,2)</f>
        <v>0</v>
      </c>
      <c r="P58" s="66">
        <v>0</v>
      </c>
      <c r="Q58" s="66">
        <f>ROUND(E58*P58,2)</f>
        <v>0</v>
      </c>
      <c r="R58" s="68"/>
      <c r="S58" s="68" t="s">
        <v>80</v>
      </c>
      <c r="T58" s="69" t="s">
        <v>75</v>
      </c>
      <c r="U58" s="39">
        <v>0</v>
      </c>
      <c r="V58" s="39">
        <f>ROUND(E58*U58,2)</f>
        <v>0</v>
      </c>
      <c r="W58" s="39"/>
      <c r="X58" s="39" t="s">
        <v>88</v>
      </c>
      <c r="Y58" s="29"/>
      <c r="Z58" s="29"/>
      <c r="AA58" s="29"/>
      <c r="AB58" s="29"/>
      <c r="AC58" s="29"/>
      <c r="AD58" s="29"/>
      <c r="AE58" s="29"/>
      <c r="AF58" s="29"/>
      <c r="AG58" s="29" t="s">
        <v>89</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x14ac:dyDescent="0.2">
      <c r="A59" s="46" t="s">
        <v>69</v>
      </c>
      <c r="B59" s="47" t="s">
        <v>40</v>
      </c>
      <c r="C59" s="73" t="s">
        <v>41</v>
      </c>
      <c r="D59" s="48"/>
      <c r="E59" s="49"/>
      <c r="F59" s="50"/>
      <c r="G59" s="50">
        <f>SUMIF(AG60:AG72,"&lt;&gt;NOR",G60:G72)</f>
        <v>0</v>
      </c>
      <c r="H59" s="50"/>
      <c r="I59" s="50">
        <f>SUM(I60:I72)</f>
        <v>0</v>
      </c>
      <c r="J59" s="50"/>
      <c r="K59" s="50">
        <f>SUM(K60:K72)</f>
        <v>0</v>
      </c>
      <c r="L59" s="50"/>
      <c r="M59" s="50">
        <f>SUM(M60:M72)</f>
        <v>0</v>
      </c>
      <c r="N59" s="49"/>
      <c r="O59" s="49">
        <f>SUM(O60:O72)</f>
        <v>0</v>
      </c>
      <c r="P59" s="49"/>
      <c r="Q59" s="49">
        <f>SUM(Q60:Q72)</f>
        <v>0</v>
      </c>
      <c r="R59" s="50"/>
      <c r="S59" s="50"/>
      <c r="T59" s="51"/>
      <c r="U59" s="45"/>
      <c r="V59" s="45">
        <f>SUM(V60:V72)</f>
        <v>3.11</v>
      </c>
      <c r="W59" s="45"/>
      <c r="X59" s="45"/>
      <c r="AG59" t="s">
        <v>70</v>
      </c>
    </row>
    <row r="60" spans="1:60" outlineLevel="1" x14ac:dyDescent="0.2">
      <c r="A60" s="63">
        <v>34</v>
      </c>
      <c r="B60" s="64" t="s">
        <v>219</v>
      </c>
      <c r="C60" s="74" t="s">
        <v>220</v>
      </c>
      <c r="D60" s="65" t="s">
        <v>221</v>
      </c>
      <c r="E60" s="66">
        <v>1</v>
      </c>
      <c r="F60" s="67"/>
      <c r="G60" s="68">
        <f>ROUND(E60*F60,2)</f>
        <v>0</v>
      </c>
      <c r="H60" s="67"/>
      <c r="I60" s="68">
        <f>ROUND(E60*H60,2)</f>
        <v>0</v>
      </c>
      <c r="J60" s="67"/>
      <c r="K60" s="68">
        <f>ROUND(E60*J60,2)</f>
        <v>0</v>
      </c>
      <c r="L60" s="68">
        <v>21</v>
      </c>
      <c r="M60" s="68">
        <f>G60*(1+L60/100)</f>
        <v>0</v>
      </c>
      <c r="N60" s="66">
        <v>0</v>
      </c>
      <c r="O60" s="66">
        <f>ROUND(E60*N60,2)</f>
        <v>0</v>
      </c>
      <c r="P60" s="66">
        <v>0</v>
      </c>
      <c r="Q60" s="66">
        <f>ROUND(E60*P60,2)</f>
        <v>0</v>
      </c>
      <c r="R60" s="68"/>
      <c r="S60" s="68" t="s">
        <v>80</v>
      </c>
      <c r="T60" s="69" t="s">
        <v>75</v>
      </c>
      <c r="U60" s="39">
        <v>0</v>
      </c>
      <c r="V60" s="39">
        <f>ROUND(E60*U60,2)</f>
        <v>0</v>
      </c>
      <c r="W60" s="39"/>
      <c r="X60" s="39" t="s">
        <v>88</v>
      </c>
      <c r="Y60" s="29"/>
      <c r="Z60" s="29"/>
      <c r="AA60" s="29"/>
      <c r="AB60" s="29"/>
      <c r="AC60" s="29"/>
      <c r="AD60" s="29"/>
      <c r="AE60" s="29"/>
      <c r="AF60" s="29"/>
      <c r="AG60" s="29" t="s">
        <v>89</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63">
        <v>35</v>
      </c>
      <c r="B61" s="64" t="s">
        <v>222</v>
      </c>
      <c r="C61" s="74" t="s">
        <v>223</v>
      </c>
      <c r="D61" s="65" t="s">
        <v>206</v>
      </c>
      <c r="E61" s="66">
        <v>3</v>
      </c>
      <c r="F61" s="67"/>
      <c r="G61" s="68">
        <f>ROUND(E61*F61,2)</f>
        <v>0</v>
      </c>
      <c r="H61" s="67"/>
      <c r="I61" s="68">
        <f>ROUND(E61*H61,2)</f>
        <v>0</v>
      </c>
      <c r="J61" s="67"/>
      <c r="K61" s="68">
        <f>ROUND(E61*J61,2)</f>
        <v>0</v>
      </c>
      <c r="L61" s="68">
        <v>21</v>
      </c>
      <c r="M61" s="68">
        <f>G61*(1+L61/100)</f>
        <v>0</v>
      </c>
      <c r="N61" s="66">
        <v>0</v>
      </c>
      <c r="O61" s="66">
        <f>ROUND(E61*N61,2)</f>
        <v>0</v>
      </c>
      <c r="P61" s="66">
        <v>0</v>
      </c>
      <c r="Q61" s="66">
        <f>ROUND(E61*P61,2)</f>
        <v>0</v>
      </c>
      <c r="R61" s="68"/>
      <c r="S61" s="68" t="s">
        <v>80</v>
      </c>
      <c r="T61" s="69" t="s">
        <v>75</v>
      </c>
      <c r="U61" s="39">
        <v>0</v>
      </c>
      <c r="V61" s="39">
        <f>ROUND(E61*U61,2)</f>
        <v>0</v>
      </c>
      <c r="W61" s="39"/>
      <c r="X61" s="39"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63">
        <v>36</v>
      </c>
      <c r="B62" s="64" t="s">
        <v>224</v>
      </c>
      <c r="C62" s="74" t="s">
        <v>225</v>
      </c>
      <c r="D62" s="65" t="s">
        <v>206</v>
      </c>
      <c r="E62" s="66">
        <v>8</v>
      </c>
      <c r="F62" s="67"/>
      <c r="G62" s="68">
        <f>ROUND(E62*F62,2)</f>
        <v>0</v>
      </c>
      <c r="H62" s="67"/>
      <c r="I62" s="68">
        <f>ROUND(E62*H62,2)</f>
        <v>0</v>
      </c>
      <c r="J62" s="67"/>
      <c r="K62" s="68">
        <f>ROUND(E62*J62,2)</f>
        <v>0</v>
      </c>
      <c r="L62" s="68">
        <v>21</v>
      </c>
      <c r="M62" s="68">
        <f>G62*(1+L62/100)</f>
        <v>0</v>
      </c>
      <c r="N62" s="66">
        <v>0</v>
      </c>
      <c r="O62" s="66">
        <f>ROUND(E62*N62,2)</f>
        <v>0</v>
      </c>
      <c r="P62" s="66">
        <v>0</v>
      </c>
      <c r="Q62" s="66">
        <f>ROUND(E62*P62,2)</f>
        <v>0</v>
      </c>
      <c r="R62" s="68"/>
      <c r="S62" s="68" t="s">
        <v>80</v>
      </c>
      <c r="T62" s="69" t="s">
        <v>75</v>
      </c>
      <c r="U62" s="39">
        <v>0</v>
      </c>
      <c r="V62" s="39">
        <f>ROUND(E62*U62,2)</f>
        <v>0</v>
      </c>
      <c r="W62" s="39"/>
      <c r="X62" s="39" t="s">
        <v>88</v>
      </c>
      <c r="Y62" s="29"/>
      <c r="Z62" s="29"/>
      <c r="AA62" s="29"/>
      <c r="AB62" s="29"/>
      <c r="AC62" s="29"/>
      <c r="AD62" s="29"/>
      <c r="AE62" s="29"/>
      <c r="AF62" s="29"/>
      <c r="AG62" s="29" t="s">
        <v>89</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63">
        <v>37</v>
      </c>
      <c r="B63" s="64" t="s">
        <v>226</v>
      </c>
      <c r="C63" s="74" t="s">
        <v>227</v>
      </c>
      <c r="D63" s="65" t="s">
        <v>130</v>
      </c>
      <c r="E63" s="66">
        <v>1</v>
      </c>
      <c r="F63" s="67"/>
      <c r="G63" s="68">
        <f>ROUND(E63*F63,2)</f>
        <v>0</v>
      </c>
      <c r="H63" s="67"/>
      <c r="I63" s="68">
        <f>ROUND(E63*H63,2)</f>
        <v>0</v>
      </c>
      <c r="J63" s="67"/>
      <c r="K63" s="68">
        <f>ROUND(E63*J63,2)</f>
        <v>0</v>
      </c>
      <c r="L63" s="68">
        <v>21</v>
      </c>
      <c r="M63" s="68">
        <f>G63*(1+L63/100)</f>
        <v>0</v>
      </c>
      <c r="N63" s="66">
        <v>0</v>
      </c>
      <c r="O63" s="66">
        <f>ROUND(E63*N63,2)</f>
        <v>0</v>
      </c>
      <c r="P63" s="66">
        <v>0</v>
      </c>
      <c r="Q63" s="66">
        <f>ROUND(E63*P63,2)</f>
        <v>0</v>
      </c>
      <c r="R63" s="68"/>
      <c r="S63" s="68" t="s">
        <v>80</v>
      </c>
      <c r="T63" s="69" t="s">
        <v>75</v>
      </c>
      <c r="U63" s="39">
        <v>0.113</v>
      </c>
      <c r="V63" s="39">
        <f>ROUND(E63*U63,2)</f>
        <v>0.11</v>
      </c>
      <c r="W63" s="39"/>
      <c r="X63" s="39" t="s">
        <v>76</v>
      </c>
      <c r="Y63" s="29"/>
      <c r="Z63" s="29"/>
      <c r="AA63" s="29"/>
      <c r="AB63" s="29"/>
      <c r="AC63" s="29"/>
      <c r="AD63" s="29"/>
      <c r="AE63" s="29"/>
      <c r="AF63" s="29"/>
      <c r="AG63" s="29" t="s">
        <v>77</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63">
        <v>38</v>
      </c>
      <c r="B64" s="64" t="s">
        <v>228</v>
      </c>
      <c r="C64" s="74" t="s">
        <v>229</v>
      </c>
      <c r="D64" s="65" t="s">
        <v>206</v>
      </c>
      <c r="E64" s="66">
        <v>4</v>
      </c>
      <c r="F64" s="67"/>
      <c r="G64" s="68">
        <f>ROUND(E64*F64,2)</f>
        <v>0</v>
      </c>
      <c r="H64" s="67"/>
      <c r="I64" s="68">
        <f>ROUND(E64*H64,2)</f>
        <v>0</v>
      </c>
      <c r="J64" s="67"/>
      <c r="K64" s="68">
        <f>ROUND(E64*J64,2)</f>
        <v>0</v>
      </c>
      <c r="L64" s="68">
        <v>21</v>
      </c>
      <c r="M64" s="68">
        <f>G64*(1+L64/100)</f>
        <v>0</v>
      </c>
      <c r="N64" s="66">
        <v>0</v>
      </c>
      <c r="O64" s="66">
        <f>ROUND(E64*N64,2)</f>
        <v>0</v>
      </c>
      <c r="P64" s="66">
        <v>0</v>
      </c>
      <c r="Q64" s="66">
        <f>ROUND(E64*P64,2)</f>
        <v>0</v>
      </c>
      <c r="R64" s="68"/>
      <c r="S64" s="68" t="s">
        <v>80</v>
      </c>
      <c r="T64" s="69" t="s">
        <v>75</v>
      </c>
      <c r="U64" s="39">
        <v>0</v>
      </c>
      <c r="V64" s="39">
        <f>ROUND(E64*U64,2)</f>
        <v>0</v>
      </c>
      <c r="W64" s="39"/>
      <c r="X64" s="39" t="s">
        <v>76</v>
      </c>
      <c r="Y64" s="29"/>
      <c r="Z64" s="29"/>
      <c r="AA64" s="29"/>
      <c r="AB64" s="29"/>
      <c r="AC64" s="29"/>
      <c r="AD64" s="29"/>
      <c r="AE64" s="29"/>
      <c r="AF64" s="29"/>
      <c r="AG64" s="29" t="s">
        <v>77</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56">
        <v>39</v>
      </c>
      <c r="B65" s="57" t="s">
        <v>230</v>
      </c>
      <c r="C65" s="75" t="s">
        <v>231</v>
      </c>
      <c r="D65" s="58" t="s">
        <v>206</v>
      </c>
      <c r="E65" s="59">
        <v>4</v>
      </c>
      <c r="F65" s="60"/>
      <c r="G65" s="61">
        <f>ROUND(E65*F65,2)</f>
        <v>0</v>
      </c>
      <c r="H65" s="60"/>
      <c r="I65" s="61">
        <f>ROUND(E65*H65,2)</f>
        <v>0</v>
      </c>
      <c r="J65" s="60"/>
      <c r="K65" s="61">
        <f>ROUND(E65*J65,2)</f>
        <v>0</v>
      </c>
      <c r="L65" s="61">
        <v>21</v>
      </c>
      <c r="M65" s="61">
        <f>G65*(1+L65/100)</f>
        <v>0</v>
      </c>
      <c r="N65" s="59">
        <v>0</v>
      </c>
      <c r="O65" s="59">
        <f>ROUND(E65*N65,2)</f>
        <v>0</v>
      </c>
      <c r="P65" s="59">
        <v>0</v>
      </c>
      <c r="Q65" s="59">
        <f>ROUND(E65*P65,2)</f>
        <v>0</v>
      </c>
      <c r="R65" s="61"/>
      <c r="S65" s="61" t="s">
        <v>80</v>
      </c>
      <c r="T65" s="62" t="s">
        <v>75</v>
      </c>
      <c r="U65" s="39">
        <v>0</v>
      </c>
      <c r="V65" s="39">
        <f>ROUND(E65*U65,2)</f>
        <v>0</v>
      </c>
      <c r="W65" s="39"/>
      <c r="X65" s="39" t="s">
        <v>76</v>
      </c>
      <c r="Y65" s="29"/>
      <c r="Z65" s="29"/>
      <c r="AA65" s="29"/>
      <c r="AB65" s="29"/>
      <c r="AC65" s="29"/>
      <c r="AD65" s="29"/>
      <c r="AE65" s="29"/>
      <c r="AF65" s="29"/>
      <c r="AG65" s="29" t="s">
        <v>77</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36"/>
      <c r="B66" s="37"/>
      <c r="C66" s="77" t="s">
        <v>232</v>
      </c>
      <c r="D66" s="70"/>
      <c r="E66" s="70"/>
      <c r="F66" s="70"/>
      <c r="G66" s="70"/>
      <c r="H66" s="39"/>
      <c r="I66" s="39"/>
      <c r="J66" s="39"/>
      <c r="K66" s="39"/>
      <c r="L66" s="39"/>
      <c r="M66" s="39"/>
      <c r="N66" s="38"/>
      <c r="O66" s="38"/>
      <c r="P66" s="38"/>
      <c r="Q66" s="38"/>
      <c r="R66" s="39"/>
      <c r="S66" s="39"/>
      <c r="T66" s="39"/>
      <c r="U66" s="39"/>
      <c r="V66" s="39"/>
      <c r="W66" s="39"/>
      <c r="X66" s="39"/>
      <c r="Y66" s="29"/>
      <c r="Z66" s="29"/>
      <c r="AA66" s="29"/>
      <c r="AB66" s="29"/>
      <c r="AC66" s="29"/>
      <c r="AD66" s="29"/>
      <c r="AE66" s="29"/>
      <c r="AF66" s="29"/>
      <c r="AG66" s="29" t="s">
        <v>121</v>
      </c>
      <c r="AH66" s="29"/>
      <c r="AI66" s="29"/>
      <c r="AJ66" s="29"/>
      <c r="AK66" s="29"/>
      <c r="AL66" s="29"/>
      <c r="AM66" s="29"/>
      <c r="AN66" s="29"/>
      <c r="AO66" s="29"/>
      <c r="AP66" s="29"/>
      <c r="AQ66" s="29"/>
      <c r="AR66" s="29"/>
      <c r="AS66" s="29"/>
      <c r="AT66" s="29"/>
      <c r="AU66" s="29"/>
      <c r="AV66" s="29"/>
      <c r="AW66" s="29"/>
      <c r="AX66" s="29"/>
      <c r="AY66" s="29"/>
      <c r="AZ66" s="29"/>
      <c r="BA66" s="72" t="str">
        <f>C66</f>
        <v>Zaregulování, nastavení parametrů dle VPD a  provedení korekcí dle požadavků uživatele a naměřených hodnot ve zkušebním provozu.</v>
      </c>
      <c r="BB66" s="29"/>
      <c r="BC66" s="29"/>
      <c r="BD66" s="29"/>
      <c r="BE66" s="29"/>
      <c r="BF66" s="29"/>
      <c r="BG66" s="29"/>
      <c r="BH66" s="29"/>
    </row>
    <row r="67" spans="1:60" outlineLevel="1" x14ac:dyDescent="0.2">
      <c r="A67" s="63">
        <v>40</v>
      </c>
      <c r="B67" s="64" t="s">
        <v>233</v>
      </c>
      <c r="C67" s="74" t="s">
        <v>234</v>
      </c>
      <c r="D67" s="65" t="s">
        <v>206</v>
      </c>
      <c r="E67" s="66">
        <v>8</v>
      </c>
      <c r="F67" s="67"/>
      <c r="G67" s="68">
        <f>ROUND(E67*F67,2)</f>
        <v>0</v>
      </c>
      <c r="H67" s="67"/>
      <c r="I67" s="68">
        <f>ROUND(E67*H67,2)</f>
        <v>0</v>
      </c>
      <c r="J67" s="67"/>
      <c r="K67" s="68">
        <f>ROUND(E67*J67,2)</f>
        <v>0</v>
      </c>
      <c r="L67" s="68">
        <v>21</v>
      </c>
      <c r="M67" s="68">
        <f>G67*(1+L67/100)</f>
        <v>0</v>
      </c>
      <c r="N67" s="66">
        <v>0</v>
      </c>
      <c r="O67" s="66">
        <f>ROUND(E67*N67,2)</f>
        <v>0</v>
      </c>
      <c r="P67" s="66">
        <v>0</v>
      </c>
      <c r="Q67" s="66">
        <f>ROUND(E67*P67,2)</f>
        <v>0</v>
      </c>
      <c r="R67" s="68"/>
      <c r="S67" s="68" t="s">
        <v>80</v>
      </c>
      <c r="T67" s="69" t="s">
        <v>75</v>
      </c>
      <c r="U67" s="39">
        <v>0</v>
      </c>
      <c r="V67" s="39">
        <f>ROUND(E67*U67,2)</f>
        <v>0</v>
      </c>
      <c r="W67" s="39"/>
      <c r="X67" s="39"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63">
        <v>41</v>
      </c>
      <c r="B68" s="64" t="s">
        <v>235</v>
      </c>
      <c r="C68" s="74" t="s">
        <v>236</v>
      </c>
      <c r="D68" s="65" t="s">
        <v>237</v>
      </c>
      <c r="E68" s="66">
        <v>3</v>
      </c>
      <c r="F68" s="67"/>
      <c r="G68" s="68">
        <f>ROUND(E68*F68,2)</f>
        <v>0</v>
      </c>
      <c r="H68" s="67"/>
      <c r="I68" s="68">
        <f>ROUND(E68*H68,2)</f>
        <v>0</v>
      </c>
      <c r="J68" s="67"/>
      <c r="K68" s="68">
        <f>ROUND(E68*J68,2)</f>
        <v>0</v>
      </c>
      <c r="L68" s="68">
        <v>21</v>
      </c>
      <c r="M68" s="68">
        <f>G68*(1+L68/100)</f>
        <v>0</v>
      </c>
      <c r="N68" s="66">
        <v>0</v>
      </c>
      <c r="O68" s="66">
        <f>ROUND(E68*N68,2)</f>
        <v>0</v>
      </c>
      <c r="P68" s="66">
        <v>0</v>
      </c>
      <c r="Q68" s="66">
        <f>ROUND(E68*P68,2)</f>
        <v>0</v>
      </c>
      <c r="R68" s="68" t="s">
        <v>238</v>
      </c>
      <c r="S68" s="68" t="s">
        <v>74</v>
      </c>
      <c r="T68" s="69" t="s">
        <v>75</v>
      </c>
      <c r="U68" s="39">
        <v>1</v>
      </c>
      <c r="V68" s="39">
        <f>ROUND(E68*U68,2)</f>
        <v>3</v>
      </c>
      <c r="W68" s="39"/>
      <c r="X68" s="39" t="s">
        <v>239</v>
      </c>
      <c r="Y68" s="29"/>
      <c r="Z68" s="29"/>
      <c r="AA68" s="29"/>
      <c r="AB68" s="29"/>
      <c r="AC68" s="29"/>
      <c r="AD68" s="29"/>
      <c r="AE68" s="29"/>
      <c r="AF68" s="29"/>
      <c r="AG68" s="29" t="s">
        <v>240</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63">
        <v>42</v>
      </c>
      <c r="B69" s="64" t="s">
        <v>241</v>
      </c>
      <c r="C69" s="74" t="s">
        <v>242</v>
      </c>
      <c r="D69" s="65" t="s">
        <v>221</v>
      </c>
      <c r="E69" s="66">
        <v>1</v>
      </c>
      <c r="F69" s="67"/>
      <c r="G69" s="68">
        <f>ROUND(E69*F69,2)</f>
        <v>0</v>
      </c>
      <c r="H69" s="67"/>
      <c r="I69" s="68">
        <f>ROUND(E69*H69,2)</f>
        <v>0</v>
      </c>
      <c r="J69" s="67"/>
      <c r="K69" s="68">
        <f>ROUND(E69*J69,2)</f>
        <v>0</v>
      </c>
      <c r="L69" s="68">
        <v>21</v>
      </c>
      <c r="M69" s="68">
        <f>G69*(1+L69/100)</f>
        <v>0</v>
      </c>
      <c r="N69" s="66">
        <v>0</v>
      </c>
      <c r="O69" s="66">
        <f>ROUND(E69*N69,2)</f>
        <v>0</v>
      </c>
      <c r="P69" s="66">
        <v>0</v>
      </c>
      <c r="Q69" s="66">
        <f>ROUND(E69*P69,2)</f>
        <v>0</v>
      </c>
      <c r="R69" s="68"/>
      <c r="S69" s="68" t="s">
        <v>80</v>
      </c>
      <c r="T69" s="69" t="s">
        <v>75</v>
      </c>
      <c r="U69" s="39">
        <v>0</v>
      </c>
      <c r="V69" s="39">
        <f>ROUND(E69*U69,2)</f>
        <v>0</v>
      </c>
      <c r="W69" s="39"/>
      <c r="X69" s="39"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63">
        <v>43</v>
      </c>
      <c r="B70" s="64" t="s">
        <v>243</v>
      </c>
      <c r="C70" s="74" t="s">
        <v>244</v>
      </c>
      <c r="D70" s="65" t="s">
        <v>206</v>
      </c>
      <c r="E70" s="66">
        <v>5</v>
      </c>
      <c r="F70" s="67"/>
      <c r="G70" s="68">
        <f>ROUND(E70*F70,2)</f>
        <v>0</v>
      </c>
      <c r="H70" s="67"/>
      <c r="I70" s="68">
        <f>ROUND(E70*H70,2)</f>
        <v>0</v>
      </c>
      <c r="J70" s="67"/>
      <c r="K70" s="68">
        <f>ROUND(E70*J70,2)</f>
        <v>0</v>
      </c>
      <c r="L70" s="68">
        <v>21</v>
      </c>
      <c r="M70" s="68">
        <f>G70*(1+L70/100)</f>
        <v>0</v>
      </c>
      <c r="N70" s="66">
        <v>0</v>
      </c>
      <c r="O70" s="66">
        <f>ROUND(E70*N70,2)</f>
        <v>0</v>
      </c>
      <c r="P70" s="66">
        <v>0</v>
      </c>
      <c r="Q70" s="66">
        <f>ROUND(E70*P70,2)</f>
        <v>0</v>
      </c>
      <c r="R70" s="68"/>
      <c r="S70" s="68" t="s">
        <v>80</v>
      </c>
      <c r="T70" s="69" t="s">
        <v>75</v>
      </c>
      <c r="U70" s="39">
        <v>0</v>
      </c>
      <c r="V70" s="39">
        <f>ROUND(E70*U70,2)</f>
        <v>0</v>
      </c>
      <c r="W70" s="39"/>
      <c r="X70" s="39" t="s">
        <v>76</v>
      </c>
      <c r="Y70" s="29"/>
      <c r="Z70" s="29"/>
      <c r="AA70" s="29"/>
      <c r="AB70" s="29"/>
      <c r="AC70" s="29"/>
      <c r="AD70" s="29"/>
      <c r="AE70" s="29"/>
      <c r="AF70" s="29"/>
      <c r="AG70" s="29" t="s">
        <v>77</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56">
        <v>44</v>
      </c>
      <c r="B71" s="57" t="s">
        <v>245</v>
      </c>
      <c r="C71" s="75" t="s">
        <v>246</v>
      </c>
      <c r="D71" s="58" t="s">
        <v>221</v>
      </c>
      <c r="E71" s="59">
        <v>1</v>
      </c>
      <c r="F71" s="60"/>
      <c r="G71" s="61">
        <f>ROUND(E71*F71,2)</f>
        <v>0</v>
      </c>
      <c r="H71" s="60"/>
      <c r="I71" s="61">
        <f>ROUND(E71*H71,2)</f>
        <v>0</v>
      </c>
      <c r="J71" s="60"/>
      <c r="K71" s="61">
        <f>ROUND(E71*J71,2)</f>
        <v>0</v>
      </c>
      <c r="L71" s="61">
        <v>21</v>
      </c>
      <c r="M71" s="61">
        <f>G71*(1+L71/100)</f>
        <v>0</v>
      </c>
      <c r="N71" s="59">
        <v>0</v>
      </c>
      <c r="O71" s="59">
        <f>ROUND(E71*N71,2)</f>
        <v>0</v>
      </c>
      <c r="P71" s="59">
        <v>0</v>
      </c>
      <c r="Q71" s="59">
        <f>ROUND(E71*P71,2)</f>
        <v>0</v>
      </c>
      <c r="R71" s="61"/>
      <c r="S71" s="61" t="s">
        <v>80</v>
      </c>
      <c r="T71" s="62" t="s">
        <v>75</v>
      </c>
      <c r="U71" s="39">
        <v>0</v>
      </c>
      <c r="V71" s="39">
        <f>ROUND(E71*U71,2)</f>
        <v>0</v>
      </c>
      <c r="W71" s="39"/>
      <c r="X71" s="39" t="s">
        <v>88</v>
      </c>
      <c r="Y71" s="29"/>
      <c r="Z71" s="29"/>
      <c r="AA71" s="29"/>
      <c r="AB71" s="29"/>
      <c r="AC71" s="29"/>
      <c r="AD71" s="29"/>
      <c r="AE71" s="29"/>
      <c r="AF71" s="29"/>
      <c r="AG71" s="29" t="s">
        <v>89</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36"/>
      <c r="B72" s="37"/>
      <c r="C72" s="77" t="s">
        <v>247</v>
      </c>
      <c r="D72" s="70"/>
      <c r="E72" s="70"/>
      <c r="F72" s="70"/>
      <c r="G72" s="70"/>
      <c r="H72" s="39"/>
      <c r="I72" s="39"/>
      <c r="J72" s="39"/>
      <c r="K72" s="39"/>
      <c r="L72" s="39"/>
      <c r="M72" s="39"/>
      <c r="N72" s="38"/>
      <c r="O72" s="38"/>
      <c r="P72" s="38"/>
      <c r="Q72" s="38"/>
      <c r="R72" s="39"/>
      <c r="S72" s="39"/>
      <c r="T72" s="39"/>
      <c r="U72" s="39"/>
      <c r="V72" s="39"/>
      <c r="W72" s="39"/>
      <c r="X72" s="39"/>
      <c r="Y72" s="29"/>
      <c r="Z72" s="29"/>
      <c r="AA72" s="29"/>
      <c r="AB72" s="29"/>
      <c r="AC72" s="29"/>
      <c r="AD72" s="29"/>
      <c r="AE72" s="29"/>
      <c r="AF72" s="29"/>
      <c r="AG72" s="29" t="s">
        <v>121</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x14ac:dyDescent="0.2">
      <c r="A73" s="1"/>
      <c r="B73" s="2"/>
      <c r="C73" s="79"/>
      <c r="D73" s="4"/>
      <c r="E73" s="1"/>
      <c r="F73" s="1"/>
      <c r="G73" s="1"/>
      <c r="H73" s="1"/>
      <c r="I73" s="1"/>
      <c r="J73" s="1"/>
      <c r="K73" s="1"/>
      <c r="L73" s="1"/>
      <c r="M73" s="1"/>
      <c r="N73" s="1"/>
      <c r="O73" s="1"/>
      <c r="P73" s="1"/>
      <c r="Q73" s="1"/>
      <c r="R73" s="1"/>
      <c r="S73" s="1"/>
      <c r="T73" s="1"/>
      <c r="U73" s="1"/>
      <c r="V73" s="1"/>
      <c r="W73" s="1"/>
      <c r="X73" s="1"/>
      <c r="AE73">
        <v>15</v>
      </c>
      <c r="AF73">
        <v>21</v>
      </c>
      <c r="AG73" t="s">
        <v>56</v>
      </c>
    </row>
    <row r="74" spans="1:60" x14ac:dyDescent="0.2">
      <c r="A74" s="32"/>
      <c r="B74" s="33" t="s">
        <v>5</v>
      </c>
      <c r="C74" s="80"/>
      <c r="D74" s="34"/>
      <c r="E74" s="35"/>
      <c r="F74" s="35"/>
      <c r="G74" s="55">
        <f>G8+G53+G59</f>
        <v>0</v>
      </c>
      <c r="H74" s="1"/>
      <c r="I74" s="1"/>
      <c r="J74" s="1"/>
      <c r="K74" s="1"/>
      <c r="L74" s="1"/>
      <c r="M74" s="1"/>
      <c r="N74" s="1"/>
      <c r="O74" s="1"/>
      <c r="P74" s="1"/>
      <c r="Q74" s="1"/>
      <c r="R74" s="1"/>
      <c r="S74" s="1"/>
      <c r="T74" s="1"/>
      <c r="U74" s="1"/>
      <c r="V74" s="1"/>
      <c r="W74" s="1"/>
      <c r="X74" s="1"/>
      <c r="AE74">
        <f>SUMIF(L7:L72,AE73,G7:G72)</f>
        <v>0</v>
      </c>
      <c r="AF74">
        <f>SUMIF(L7:L72,AF73,G7:G72)</f>
        <v>0</v>
      </c>
      <c r="AG74" t="s">
        <v>248</v>
      </c>
    </row>
    <row r="75" spans="1:60" x14ac:dyDescent="0.2">
      <c r="C75" s="81"/>
      <c r="D75" s="6"/>
      <c r="AG75" t="s">
        <v>249</v>
      </c>
    </row>
    <row r="76" spans="1:60" x14ac:dyDescent="0.2">
      <c r="D76" s="6"/>
    </row>
    <row r="77" spans="1:60" x14ac:dyDescent="0.2">
      <c r="D77" s="6"/>
    </row>
    <row r="78" spans="1:60" x14ac:dyDescent="0.2">
      <c r="D78" s="6"/>
    </row>
    <row r="79" spans="1:60" x14ac:dyDescent="0.2">
      <c r="D79" s="6"/>
    </row>
    <row r="80" spans="1:60"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YM2oPtKvqYREVICyu0+dIbjIBhZgsh/LbyiZvH8QJaYn7UzRONuXThCiUtpPyUgKPbS6ttsUEGbEWfyFbFxJKw==" saltValue="VHfJu+daBrG5gzeYQ7/UWg==" spinCount="100000" sheet="1"/>
  <mergeCells count="11">
    <mergeCell ref="C37:G37"/>
    <mergeCell ref="C47:G47"/>
    <mergeCell ref="C55:G55"/>
    <mergeCell ref="C66:G66"/>
    <mergeCell ref="C72:G72"/>
    <mergeCell ref="A1:G1"/>
    <mergeCell ref="C2:G2"/>
    <mergeCell ref="C3:G3"/>
    <mergeCell ref="C4:G4"/>
    <mergeCell ref="C22:G22"/>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F998F-35C8-4AF6-967F-90FA84E57E0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18</v>
      </c>
      <c r="C3" s="18" t="s">
        <v>19</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24</v>
      </c>
      <c r="C8" s="73" t="s">
        <v>25</v>
      </c>
      <c r="D8" s="48"/>
      <c r="E8" s="49"/>
      <c r="F8" s="50"/>
      <c r="G8" s="50">
        <f>SUMIF(AG9:AG12,"&lt;&gt;NOR",G9:G12)</f>
        <v>0</v>
      </c>
      <c r="H8" s="50"/>
      <c r="I8" s="50">
        <f>SUM(I9:I12)</f>
        <v>0</v>
      </c>
      <c r="J8" s="50"/>
      <c r="K8" s="50">
        <f>SUM(K9:K12)</f>
        <v>0</v>
      </c>
      <c r="L8" s="50"/>
      <c r="M8" s="50">
        <f>SUM(M9:M12)</f>
        <v>0</v>
      </c>
      <c r="N8" s="49"/>
      <c r="O8" s="49">
        <f>SUM(O9:O12)</f>
        <v>0.01</v>
      </c>
      <c r="P8" s="49"/>
      <c r="Q8" s="49">
        <f>SUM(Q9:Q12)</f>
        <v>0</v>
      </c>
      <c r="R8" s="50"/>
      <c r="S8" s="50"/>
      <c r="T8" s="51"/>
      <c r="U8" s="45"/>
      <c r="V8" s="45">
        <f>SUM(V9:V12)</f>
        <v>46</v>
      </c>
      <c r="W8" s="45"/>
      <c r="X8" s="45"/>
      <c r="AG8" t="s">
        <v>70</v>
      </c>
    </row>
    <row r="9" spans="1:60" ht="45" outlineLevel="1" x14ac:dyDescent="0.2">
      <c r="A9" s="63">
        <v>1</v>
      </c>
      <c r="B9" s="64" t="s">
        <v>486</v>
      </c>
      <c r="C9" s="74" t="s">
        <v>487</v>
      </c>
      <c r="D9" s="65" t="s">
        <v>130</v>
      </c>
      <c r="E9" s="66">
        <v>46</v>
      </c>
      <c r="F9" s="67"/>
      <c r="G9" s="68">
        <f>ROUND(E9*F9,2)</f>
        <v>0</v>
      </c>
      <c r="H9" s="67"/>
      <c r="I9" s="68">
        <f>ROUND(E9*H9,2)</f>
        <v>0</v>
      </c>
      <c r="J9" s="67"/>
      <c r="K9" s="68">
        <f>ROUND(E9*J9,2)</f>
        <v>0</v>
      </c>
      <c r="L9" s="68">
        <v>21</v>
      </c>
      <c r="M9" s="68">
        <f>G9*(1+L9/100)</f>
        <v>0</v>
      </c>
      <c r="N9" s="66">
        <v>1.3999999999999999E-4</v>
      </c>
      <c r="O9" s="66">
        <f>ROUND(E9*N9,2)</f>
        <v>0.01</v>
      </c>
      <c r="P9" s="66">
        <v>0</v>
      </c>
      <c r="Q9" s="66">
        <f>ROUND(E9*P9,2)</f>
        <v>0</v>
      </c>
      <c r="R9" s="68" t="s">
        <v>87</v>
      </c>
      <c r="S9" s="68" t="s">
        <v>74</v>
      </c>
      <c r="T9" s="69" t="s">
        <v>75</v>
      </c>
      <c r="U9" s="39">
        <v>0</v>
      </c>
      <c r="V9" s="39">
        <f>ROUND(E9*U9,2)</f>
        <v>0</v>
      </c>
      <c r="W9" s="39"/>
      <c r="X9" s="39"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56">
        <v>2</v>
      </c>
      <c r="B10" s="57" t="s">
        <v>488</v>
      </c>
      <c r="C10" s="75" t="s">
        <v>489</v>
      </c>
      <c r="D10" s="58" t="s">
        <v>130</v>
      </c>
      <c r="E10" s="59">
        <v>46</v>
      </c>
      <c r="F10" s="60"/>
      <c r="G10" s="61">
        <f>ROUND(E10*F10,2)</f>
        <v>0</v>
      </c>
      <c r="H10" s="60"/>
      <c r="I10" s="61">
        <f>ROUND(E10*H10,2)</f>
        <v>0</v>
      </c>
      <c r="J10" s="60"/>
      <c r="K10" s="61">
        <f>ROUND(E10*J10,2)</f>
        <v>0</v>
      </c>
      <c r="L10" s="61">
        <v>21</v>
      </c>
      <c r="M10" s="61">
        <f>G10*(1+L10/100)</f>
        <v>0</v>
      </c>
      <c r="N10" s="59">
        <v>0</v>
      </c>
      <c r="O10" s="59">
        <f>ROUND(E10*N10,2)</f>
        <v>0</v>
      </c>
      <c r="P10" s="59">
        <v>0</v>
      </c>
      <c r="Q10" s="59">
        <f>ROUND(E10*P10,2)</f>
        <v>0</v>
      </c>
      <c r="R10" s="61" t="s">
        <v>34</v>
      </c>
      <c r="S10" s="61" t="s">
        <v>74</v>
      </c>
      <c r="T10" s="62" t="s">
        <v>75</v>
      </c>
      <c r="U10" s="39">
        <v>1</v>
      </c>
      <c r="V10" s="39">
        <f>ROUND(E10*U10,2)</f>
        <v>46</v>
      </c>
      <c r="W10" s="39"/>
      <c r="X10" s="39" t="s">
        <v>76</v>
      </c>
      <c r="Y10" s="29"/>
      <c r="Z10" s="29"/>
      <c r="AA10" s="29"/>
      <c r="AB10" s="29"/>
      <c r="AC10" s="29"/>
      <c r="AD10" s="29"/>
      <c r="AE10" s="29"/>
      <c r="AF10" s="29"/>
      <c r="AG10" s="29" t="s">
        <v>77</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22.5" outlineLevel="1" x14ac:dyDescent="0.2">
      <c r="A11" s="36"/>
      <c r="B11" s="37"/>
      <c r="C11" s="83" t="s">
        <v>256</v>
      </c>
      <c r="D11" s="82"/>
      <c r="E11" s="82"/>
      <c r="F11" s="82"/>
      <c r="G11" s="82"/>
      <c r="H11" s="39"/>
      <c r="I11" s="39"/>
      <c r="J11" s="39"/>
      <c r="K11" s="39"/>
      <c r="L11" s="39"/>
      <c r="M11" s="39"/>
      <c r="N11" s="38"/>
      <c r="O11" s="38"/>
      <c r="P11" s="38"/>
      <c r="Q11" s="38"/>
      <c r="R11" s="39"/>
      <c r="S11" s="39"/>
      <c r="T11" s="39"/>
      <c r="U11" s="39"/>
      <c r="V11" s="39"/>
      <c r="W11" s="39"/>
      <c r="X11" s="39"/>
      <c r="Y11" s="29"/>
      <c r="Z11" s="29"/>
      <c r="AA11" s="29"/>
      <c r="AB11" s="29"/>
      <c r="AC11" s="29"/>
      <c r="AD11" s="29"/>
      <c r="AE11" s="29"/>
      <c r="AF11" s="29"/>
      <c r="AG11" s="29" t="s">
        <v>257</v>
      </c>
      <c r="AH11" s="29"/>
      <c r="AI11" s="29"/>
      <c r="AJ11" s="29"/>
      <c r="AK11" s="29"/>
      <c r="AL11" s="29"/>
      <c r="AM11" s="29"/>
      <c r="AN11" s="29"/>
      <c r="AO11" s="29"/>
      <c r="AP11" s="29"/>
      <c r="AQ11" s="29"/>
      <c r="AR11" s="29"/>
      <c r="AS11" s="29"/>
      <c r="AT11" s="29"/>
      <c r="AU11" s="29"/>
      <c r="AV11" s="29"/>
      <c r="AW11" s="29"/>
      <c r="AX11" s="29"/>
      <c r="AY11" s="29"/>
      <c r="AZ11" s="29"/>
      <c r="BA11" s="72" t="str">
        <f>C11</f>
        <v>montáž rozvaděčů nn a vn včetně usazení, sestavení dílců, vyvážení, upevnění, zapojení a montáž demontovaných částí a přístrojů,  kontroly a dotažení spojů, opravy nátěrů, avšak bez zapojení, a ukončení kabelů</v>
      </c>
      <c r="BB11" s="29"/>
      <c r="BC11" s="29"/>
      <c r="BD11" s="29"/>
      <c r="BE11" s="29"/>
      <c r="BF11" s="29"/>
      <c r="BG11" s="29"/>
      <c r="BH11" s="29"/>
    </row>
    <row r="12" spans="1:60" outlineLevel="1" x14ac:dyDescent="0.2">
      <c r="A12" s="36"/>
      <c r="B12" s="37"/>
      <c r="C12" s="76" t="s">
        <v>490</v>
      </c>
      <c r="D12" s="40"/>
      <c r="E12" s="41">
        <v>46</v>
      </c>
      <c r="F12" s="39"/>
      <c r="G12" s="39"/>
      <c r="H12" s="39"/>
      <c r="I12" s="39"/>
      <c r="J12" s="39"/>
      <c r="K12" s="39"/>
      <c r="L12" s="39"/>
      <c r="M12" s="39"/>
      <c r="N12" s="38"/>
      <c r="O12" s="38"/>
      <c r="P12" s="38"/>
      <c r="Q12" s="38"/>
      <c r="R12" s="39"/>
      <c r="S12" s="39"/>
      <c r="T12" s="39"/>
      <c r="U12" s="39"/>
      <c r="V12" s="39"/>
      <c r="W12" s="39"/>
      <c r="X12" s="39"/>
      <c r="Y12" s="29"/>
      <c r="Z12" s="29"/>
      <c r="AA12" s="29"/>
      <c r="AB12" s="29"/>
      <c r="AC12" s="29"/>
      <c r="AD12" s="29"/>
      <c r="AE12" s="29"/>
      <c r="AF12" s="29"/>
      <c r="AG12" s="29" t="s">
        <v>93</v>
      </c>
      <c r="AH12" s="29">
        <v>5</v>
      </c>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x14ac:dyDescent="0.2">
      <c r="A13" s="46" t="s">
        <v>69</v>
      </c>
      <c r="B13" s="47" t="s">
        <v>26</v>
      </c>
      <c r="C13" s="73" t="s">
        <v>27</v>
      </c>
      <c r="D13" s="48"/>
      <c r="E13" s="49"/>
      <c r="F13" s="50"/>
      <c r="G13" s="50">
        <f>SUMIF(AG14:AG36,"&lt;&gt;NOR",G14:G36)</f>
        <v>0</v>
      </c>
      <c r="H13" s="50"/>
      <c r="I13" s="50">
        <f>SUM(I14:I36)</f>
        <v>0</v>
      </c>
      <c r="J13" s="50"/>
      <c r="K13" s="50">
        <f>SUM(K14:K36)</f>
        <v>0</v>
      </c>
      <c r="L13" s="50"/>
      <c r="M13" s="50">
        <f>SUM(M14:M36)</f>
        <v>0</v>
      </c>
      <c r="N13" s="49"/>
      <c r="O13" s="49">
        <f>SUM(O14:O36)</f>
        <v>0</v>
      </c>
      <c r="P13" s="49"/>
      <c r="Q13" s="49">
        <f>SUM(Q14:Q36)</f>
        <v>0</v>
      </c>
      <c r="R13" s="50"/>
      <c r="S13" s="50"/>
      <c r="T13" s="51"/>
      <c r="U13" s="45"/>
      <c r="V13" s="45">
        <f>SUM(V14:V36)</f>
        <v>32.200000000000003</v>
      </c>
      <c r="W13" s="45"/>
      <c r="X13" s="45"/>
      <c r="AG13" t="s">
        <v>70</v>
      </c>
    </row>
    <row r="14" spans="1:60" outlineLevel="1" x14ac:dyDescent="0.2">
      <c r="A14" s="63">
        <v>3</v>
      </c>
      <c r="B14" s="64" t="s">
        <v>491</v>
      </c>
      <c r="C14" s="74" t="s">
        <v>492</v>
      </c>
      <c r="D14" s="65" t="s">
        <v>252</v>
      </c>
      <c r="E14" s="66">
        <v>46</v>
      </c>
      <c r="F14" s="67"/>
      <c r="G14" s="68">
        <f>ROUND(E14*F14,2)</f>
        <v>0</v>
      </c>
      <c r="H14" s="67"/>
      <c r="I14" s="68">
        <f>ROUND(E14*H14,2)</f>
        <v>0</v>
      </c>
      <c r="J14" s="67"/>
      <c r="K14" s="68">
        <f>ROUND(E14*J14,2)</f>
        <v>0</v>
      </c>
      <c r="L14" s="68">
        <v>21</v>
      </c>
      <c r="M14" s="68">
        <f>G14*(1+L14/100)</f>
        <v>0</v>
      </c>
      <c r="N14" s="66">
        <v>0</v>
      </c>
      <c r="O14" s="66">
        <f>ROUND(E14*N14,2)</f>
        <v>0</v>
      </c>
      <c r="P14" s="66">
        <v>0</v>
      </c>
      <c r="Q14" s="66">
        <f>ROUND(E14*P14,2)</f>
        <v>0</v>
      </c>
      <c r="R14" s="68"/>
      <c r="S14" s="68" t="s">
        <v>80</v>
      </c>
      <c r="T14" s="69" t="s">
        <v>75</v>
      </c>
      <c r="U14" s="39">
        <v>0</v>
      </c>
      <c r="V14" s="39">
        <f>ROUND(E14*U14,2)</f>
        <v>0</v>
      </c>
      <c r="W14" s="39"/>
      <c r="X14" s="39" t="s">
        <v>88</v>
      </c>
      <c r="Y14" s="29"/>
      <c r="Z14" s="29"/>
      <c r="AA14" s="29"/>
      <c r="AB14" s="29"/>
      <c r="AC14" s="29"/>
      <c r="AD14" s="29"/>
      <c r="AE14" s="29"/>
      <c r="AF14" s="29"/>
      <c r="AG14" s="29" t="s">
        <v>89</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56">
        <v>4</v>
      </c>
      <c r="B15" s="57" t="s">
        <v>289</v>
      </c>
      <c r="C15" s="75" t="s">
        <v>290</v>
      </c>
      <c r="D15" s="58" t="s">
        <v>130</v>
      </c>
      <c r="E15" s="59">
        <v>46</v>
      </c>
      <c r="F15" s="60"/>
      <c r="G15" s="61">
        <f>ROUND(E15*F15,2)</f>
        <v>0</v>
      </c>
      <c r="H15" s="60"/>
      <c r="I15" s="61">
        <f>ROUND(E15*H15,2)</f>
        <v>0</v>
      </c>
      <c r="J15" s="60"/>
      <c r="K15" s="61">
        <f>ROUND(E15*J15,2)</f>
        <v>0</v>
      </c>
      <c r="L15" s="61">
        <v>21</v>
      </c>
      <c r="M15" s="61">
        <f>G15*(1+L15/100)</f>
        <v>0</v>
      </c>
      <c r="N15" s="59">
        <v>0</v>
      </c>
      <c r="O15" s="59">
        <f>ROUND(E15*N15,2)</f>
        <v>0</v>
      </c>
      <c r="P15" s="59">
        <v>0</v>
      </c>
      <c r="Q15" s="59">
        <f>ROUND(E15*P15,2)</f>
        <v>0</v>
      </c>
      <c r="R15" s="61"/>
      <c r="S15" s="61" t="s">
        <v>74</v>
      </c>
      <c r="T15" s="62" t="s">
        <v>75</v>
      </c>
      <c r="U15" s="39">
        <v>0</v>
      </c>
      <c r="V15" s="39">
        <f>ROUND(E15*U15,2)</f>
        <v>0</v>
      </c>
      <c r="W15" s="39"/>
      <c r="X15" s="39" t="s">
        <v>76</v>
      </c>
      <c r="Y15" s="29"/>
      <c r="Z15" s="29"/>
      <c r="AA15" s="29"/>
      <c r="AB15" s="29"/>
      <c r="AC15" s="29"/>
      <c r="AD15" s="29"/>
      <c r="AE15" s="29"/>
      <c r="AF15" s="29"/>
      <c r="AG15" s="29" t="s">
        <v>77</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6" t="s">
        <v>493</v>
      </c>
      <c r="D16" s="40"/>
      <c r="E16" s="41">
        <v>46</v>
      </c>
      <c r="F16" s="39"/>
      <c r="G16" s="39"/>
      <c r="H16" s="39"/>
      <c r="I16" s="39"/>
      <c r="J16" s="39"/>
      <c r="K16" s="39"/>
      <c r="L16" s="39"/>
      <c r="M16" s="39"/>
      <c r="N16" s="38"/>
      <c r="O16" s="38"/>
      <c r="P16" s="38"/>
      <c r="Q16" s="38"/>
      <c r="R16" s="39"/>
      <c r="S16" s="39"/>
      <c r="T16" s="39"/>
      <c r="U16" s="39"/>
      <c r="V16" s="39"/>
      <c r="W16" s="39"/>
      <c r="X16" s="39"/>
      <c r="Y16" s="29"/>
      <c r="Z16" s="29"/>
      <c r="AA16" s="29"/>
      <c r="AB16" s="29"/>
      <c r="AC16" s="29"/>
      <c r="AD16" s="29"/>
      <c r="AE16" s="29"/>
      <c r="AF16" s="29"/>
      <c r="AG16" s="29" t="s">
        <v>93</v>
      </c>
      <c r="AH16" s="29">
        <v>5</v>
      </c>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63">
        <v>5</v>
      </c>
      <c r="B17" s="64" t="s">
        <v>494</v>
      </c>
      <c r="C17" s="74" t="s">
        <v>495</v>
      </c>
      <c r="D17" s="65" t="s">
        <v>252</v>
      </c>
      <c r="E17" s="66">
        <v>46</v>
      </c>
      <c r="F17" s="67"/>
      <c r="G17" s="68">
        <f>ROUND(E17*F17,2)</f>
        <v>0</v>
      </c>
      <c r="H17" s="67"/>
      <c r="I17" s="68">
        <f>ROUND(E17*H17,2)</f>
        <v>0</v>
      </c>
      <c r="J17" s="67"/>
      <c r="K17" s="68">
        <f>ROUND(E17*J17,2)</f>
        <v>0</v>
      </c>
      <c r="L17" s="68">
        <v>21</v>
      </c>
      <c r="M17" s="68">
        <f>G17*(1+L17/100)</f>
        <v>0</v>
      </c>
      <c r="N17" s="66">
        <v>0</v>
      </c>
      <c r="O17" s="66">
        <f>ROUND(E17*N17,2)</f>
        <v>0</v>
      </c>
      <c r="P17" s="66">
        <v>0</v>
      </c>
      <c r="Q17" s="66">
        <f>ROUND(E17*P17,2)</f>
        <v>0</v>
      </c>
      <c r="R17" s="68"/>
      <c r="S17" s="68" t="s">
        <v>80</v>
      </c>
      <c r="T17" s="69" t="s">
        <v>75</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56">
        <v>6</v>
      </c>
      <c r="B18" s="57" t="s">
        <v>496</v>
      </c>
      <c r="C18" s="75" t="s">
        <v>497</v>
      </c>
      <c r="D18" s="58" t="s">
        <v>221</v>
      </c>
      <c r="E18" s="59">
        <v>46</v>
      </c>
      <c r="F18" s="60"/>
      <c r="G18" s="61">
        <f>ROUND(E18*F18,2)</f>
        <v>0</v>
      </c>
      <c r="H18" s="60"/>
      <c r="I18" s="61">
        <f>ROUND(E18*H18,2)</f>
        <v>0</v>
      </c>
      <c r="J18" s="60"/>
      <c r="K18" s="61">
        <f>ROUND(E18*J18,2)</f>
        <v>0</v>
      </c>
      <c r="L18" s="61">
        <v>21</v>
      </c>
      <c r="M18" s="61">
        <f>G18*(1+L18/100)</f>
        <v>0</v>
      </c>
      <c r="N18" s="59">
        <v>0</v>
      </c>
      <c r="O18" s="59">
        <f>ROUND(E18*N18,2)</f>
        <v>0</v>
      </c>
      <c r="P18" s="59">
        <v>0</v>
      </c>
      <c r="Q18" s="59">
        <f>ROUND(E18*P18,2)</f>
        <v>0</v>
      </c>
      <c r="R18" s="61"/>
      <c r="S18" s="61" t="s">
        <v>80</v>
      </c>
      <c r="T18" s="62" t="s">
        <v>75</v>
      </c>
      <c r="U18" s="39">
        <v>0.7</v>
      </c>
      <c r="V18" s="39">
        <f>ROUND(E18*U18,2)</f>
        <v>32.200000000000003</v>
      </c>
      <c r="W18" s="39"/>
      <c r="X18" s="39" t="s">
        <v>76</v>
      </c>
      <c r="Y18" s="29"/>
      <c r="Z18" s="29"/>
      <c r="AA18" s="29"/>
      <c r="AB18" s="29"/>
      <c r="AC18" s="29"/>
      <c r="AD18" s="29"/>
      <c r="AE18" s="29"/>
      <c r="AF18" s="29"/>
      <c r="AG18" s="29" t="s">
        <v>77</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36"/>
      <c r="B19" s="37"/>
      <c r="C19" s="76" t="s">
        <v>498</v>
      </c>
      <c r="D19" s="40"/>
      <c r="E19" s="41">
        <v>46</v>
      </c>
      <c r="F19" s="39"/>
      <c r="G19" s="39"/>
      <c r="H19" s="39"/>
      <c r="I19" s="39"/>
      <c r="J19" s="39"/>
      <c r="K19" s="39"/>
      <c r="L19" s="39"/>
      <c r="M19" s="39"/>
      <c r="N19" s="38"/>
      <c r="O19" s="38"/>
      <c r="P19" s="38"/>
      <c r="Q19" s="38"/>
      <c r="R19" s="39"/>
      <c r="S19" s="39"/>
      <c r="T19" s="39"/>
      <c r="U19" s="39"/>
      <c r="V19" s="39"/>
      <c r="W19" s="39"/>
      <c r="X19" s="39"/>
      <c r="Y19" s="29"/>
      <c r="Z19" s="29"/>
      <c r="AA19" s="29"/>
      <c r="AB19" s="29"/>
      <c r="AC19" s="29"/>
      <c r="AD19" s="29"/>
      <c r="AE19" s="29"/>
      <c r="AF19" s="29"/>
      <c r="AG19" s="29" t="s">
        <v>93</v>
      </c>
      <c r="AH19" s="29">
        <v>5</v>
      </c>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56">
        <v>7</v>
      </c>
      <c r="B20" s="57" t="s">
        <v>499</v>
      </c>
      <c r="C20" s="75" t="s">
        <v>500</v>
      </c>
      <c r="D20" s="58" t="s">
        <v>301</v>
      </c>
      <c r="E20" s="59">
        <v>192</v>
      </c>
      <c r="F20" s="60"/>
      <c r="G20" s="61">
        <f>ROUND(E20*F20,2)</f>
        <v>0</v>
      </c>
      <c r="H20" s="60"/>
      <c r="I20" s="61">
        <f>ROUND(E20*H20,2)</f>
        <v>0</v>
      </c>
      <c r="J20" s="60"/>
      <c r="K20" s="61">
        <f>ROUND(E20*J20,2)</f>
        <v>0</v>
      </c>
      <c r="L20" s="61">
        <v>21</v>
      </c>
      <c r="M20" s="61">
        <f>G20*(1+L20/100)</f>
        <v>0</v>
      </c>
      <c r="N20" s="59">
        <v>0</v>
      </c>
      <c r="O20" s="59">
        <f>ROUND(E20*N20,2)</f>
        <v>0</v>
      </c>
      <c r="P20" s="59">
        <v>0</v>
      </c>
      <c r="Q20" s="59">
        <f>ROUND(E20*P20,2)</f>
        <v>0</v>
      </c>
      <c r="R20" s="61"/>
      <c r="S20" s="61" t="s">
        <v>80</v>
      </c>
      <c r="T20" s="62" t="s">
        <v>75</v>
      </c>
      <c r="U20" s="39">
        <v>0</v>
      </c>
      <c r="V20" s="39">
        <f>ROUND(E20*U20,2)</f>
        <v>0</v>
      </c>
      <c r="W20" s="39"/>
      <c r="X20" s="39"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ht="22.5" outlineLevel="1" x14ac:dyDescent="0.2">
      <c r="A21" s="36"/>
      <c r="B21" s="37"/>
      <c r="C21" s="77" t="s">
        <v>302</v>
      </c>
      <c r="D21" s="70"/>
      <c r="E21" s="70"/>
      <c r="F21" s="70"/>
      <c r="G21" s="70"/>
      <c r="H21" s="39"/>
      <c r="I21" s="39"/>
      <c r="J21" s="39"/>
      <c r="K21" s="39"/>
      <c r="L21" s="39"/>
      <c r="M21" s="39"/>
      <c r="N21" s="38"/>
      <c r="O21" s="38"/>
      <c r="P21" s="38"/>
      <c r="Q21" s="38"/>
      <c r="R21" s="39"/>
      <c r="S21" s="39"/>
      <c r="T21" s="39"/>
      <c r="U21" s="39"/>
      <c r="V21" s="39"/>
      <c r="W21" s="39"/>
      <c r="X21" s="39"/>
      <c r="Y21" s="29"/>
      <c r="Z21" s="29"/>
      <c r="AA21" s="29"/>
      <c r="AB21" s="29"/>
      <c r="AC21" s="29"/>
      <c r="AD21" s="29"/>
      <c r="AE21" s="29"/>
      <c r="AF21" s="29"/>
      <c r="AG21" s="29" t="s">
        <v>121</v>
      </c>
      <c r="AH21" s="29"/>
      <c r="AI21" s="29"/>
      <c r="AJ21" s="29"/>
      <c r="AK21" s="29"/>
      <c r="AL21" s="29"/>
      <c r="AM21" s="29"/>
      <c r="AN21" s="29"/>
      <c r="AO21" s="29"/>
      <c r="AP21" s="29"/>
      <c r="AQ21" s="29"/>
      <c r="AR21" s="29"/>
      <c r="AS21" s="29"/>
      <c r="AT21" s="29"/>
      <c r="AU21" s="29"/>
      <c r="AV21" s="29"/>
      <c r="AW21" s="29"/>
      <c r="AX21" s="29"/>
      <c r="AY21" s="29"/>
      <c r="AZ21" s="29"/>
      <c r="BA21" s="72" t="str">
        <f>C21</f>
        <v>Generace datových bodů  "Uživatelské software dle RPD-Investorem definovaném rozsahu,  nastavení paramerů, komplexní vyzkoušení funkcionality, odladění, předání.</v>
      </c>
      <c r="BB21" s="29"/>
      <c r="BC21" s="29"/>
      <c r="BD21" s="29"/>
      <c r="BE21" s="29"/>
      <c r="BF21" s="29"/>
      <c r="BG21" s="29"/>
      <c r="BH21" s="29"/>
    </row>
    <row r="22" spans="1:60" outlineLevel="1" x14ac:dyDescent="0.2">
      <c r="A22" s="56">
        <v>8</v>
      </c>
      <c r="B22" s="57" t="s">
        <v>299</v>
      </c>
      <c r="C22" s="75" t="s">
        <v>501</v>
      </c>
      <c r="D22" s="58" t="s">
        <v>301</v>
      </c>
      <c r="E22" s="59">
        <v>384</v>
      </c>
      <c r="F22" s="60"/>
      <c r="G22" s="61">
        <f>ROUND(E22*F22,2)</f>
        <v>0</v>
      </c>
      <c r="H22" s="60"/>
      <c r="I22" s="61">
        <f>ROUND(E22*H22,2)</f>
        <v>0</v>
      </c>
      <c r="J22" s="60"/>
      <c r="K22" s="61">
        <f>ROUND(E22*J22,2)</f>
        <v>0</v>
      </c>
      <c r="L22" s="61">
        <v>21</v>
      </c>
      <c r="M22" s="61">
        <f>G22*(1+L22/100)</f>
        <v>0</v>
      </c>
      <c r="N22" s="59">
        <v>0</v>
      </c>
      <c r="O22" s="59">
        <f>ROUND(E22*N22,2)</f>
        <v>0</v>
      </c>
      <c r="P22" s="59">
        <v>0</v>
      </c>
      <c r="Q22" s="59">
        <f>ROUND(E22*P22,2)</f>
        <v>0</v>
      </c>
      <c r="R22" s="61"/>
      <c r="S22" s="61" t="s">
        <v>80</v>
      </c>
      <c r="T22" s="62" t="s">
        <v>75</v>
      </c>
      <c r="U22" s="39">
        <v>0</v>
      </c>
      <c r="V22" s="39">
        <f>ROUND(E22*U22,2)</f>
        <v>0</v>
      </c>
      <c r="W22" s="39"/>
      <c r="X22" s="39"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ht="22.5" outlineLevel="1" x14ac:dyDescent="0.2">
      <c r="A23" s="36"/>
      <c r="B23" s="37"/>
      <c r="C23" s="77" t="s">
        <v>302</v>
      </c>
      <c r="D23" s="70"/>
      <c r="E23" s="70"/>
      <c r="F23" s="70"/>
      <c r="G23" s="70"/>
      <c r="H23" s="39"/>
      <c r="I23" s="39"/>
      <c r="J23" s="39"/>
      <c r="K23" s="39"/>
      <c r="L23" s="39"/>
      <c r="M23" s="39"/>
      <c r="N23" s="38"/>
      <c r="O23" s="38"/>
      <c r="P23" s="38"/>
      <c r="Q23" s="38"/>
      <c r="R23" s="39"/>
      <c r="S23" s="39"/>
      <c r="T23" s="39"/>
      <c r="U23" s="39"/>
      <c r="V23" s="39"/>
      <c r="W23" s="39"/>
      <c r="X23" s="39"/>
      <c r="Y23" s="29"/>
      <c r="Z23" s="29"/>
      <c r="AA23" s="29"/>
      <c r="AB23" s="29"/>
      <c r="AC23" s="29"/>
      <c r="AD23" s="29"/>
      <c r="AE23" s="29"/>
      <c r="AF23" s="29"/>
      <c r="AG23" s="29" t="s">
        <v>121</v>
      </c>
      <c r="AH23" s="29"/>
      <c r="AI23" s="29"/>
      <c r="AJ23" s="29"/>
      <c r="AK23" s="29"/>
      <c r="AL23" s="29"/>
      <c r="AM23" s="29"/>
      <c r="AN23" s="29"/>
      <c r="AO23" s="29"/>
      <c r="AP23" s="29"/>
      <c r="AQ23" s="29"/>
      <c r="AR23" s="29"/>
      <c r="AS23" s="29"/>
      <c r="AT23" s="29"/>
      <c r="AU23" s="29"/>
      <c r="AV23" s="29"/>
      <c r="AW23" s="29"/>
      <c r="AX23" s="29"/>
      <c r="AY23" s="29"/>
      <c r="AZ23" s="29"/>
      <c r="BA23" s="72" t="str">
        <f>C23</f>
        <v>Generace datových bodů  "Uživatelské software dle RPD-Investorem definovaném rozsahu,  nastavení paramerů, komplexní vyzkoušení funkcionality, odladění, předání.</v>
      </c>
      <c r="BB23" s="29"/>
      <c r="BC23" s="29"/>
      <c r="BD23" s="29"/>
      <c r="BE23" s="29"/>
      <c r="BF23" s="29"/>
      <c r="BG23" s="29"/>
      <c r="BH23" s="29"/>
    </row>
    <row r="24" spans="1:60" outlineLevel="1" x14ac:dyDescent="0.2">
      <c r="A24" s="56">
        <v>9</v>
      </c>
      <c r="B24" s="57" t="s">
        <v>303</v>
      </c>
      <c r="C24" s="75" t="s">
        <v>304</v>
      </c>
      <c r="D24" s="58" t="s">
        <v>301</v>
      </c>
      <c r="E24" s="59">
        <v>384</v>
      </c>
      <c r="F24" s="60"/>
      <c r="G24" s="61">
        <f>ROUND(E24*F24,2)</f>
        <v>0</v>
      </c>
      <c r="H24" s="60"/>
      <c r="I24" s="61">
        <f>ROUND(E24*H24,2)</f>
        <v>0</v>
      </c>
      <c r="J24" s="60"/>
      <c r="K24" s="61">
        <f>ROUND(E24*J24,2)</f>
        <v>0</v>
      </c>
      <c r="L24" s="61">
        <v>21</v>
      </c>
      <c r="M24" s="61">
        <f>G24*(1+L24/100)</f>
        <v>0</v>
      </c>
      <c r="N24" s="59">
        <v>0</v>
      </c>
      <c r="O24" s="59">
        <f>ROUND(E24*N24,2)</f>
        <v>0</v>
      </c>
      <c r="P24" s="59">
        <v>0</v>
      </c>
      <c r="Q24" s="59">
        <f>ROUND(E24*P24,2)</f>
        <v>0</v>
      </c>
      <c r="R24" s="61"/>
      <c r="S24" s="61" t="s">
        <v>80</v>
      </c>
      <c r="T24" s="62" t="s">
        <v>75</v>
      </c>
      <c r="U24" s="39">
        <v>0</v>
      </c>
      <c r="V24" s="39">
        <f>ROUND(E24*U24,2)</f>
        <v>0</v>
      </c>
      <c r="W24" s="39"/>
      <c r="X24" s="39"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36"/>
      <c r="B25" s="37"/>
      <c r="C25" s="77" t="s">
        <v>305</v>
      </c>
      <c r="D25" s="70"/>
      <c r="E25" s="70"/>
      <c r="F25" s="70"/>
      <c r="G25" s="70"/>
      <c r="H25" s="39"/>
      <c r="I25" s="39"/>
      <c r="J25" s="39"/>
      <c r="K25" s="39"/>
      <c r="L25" s="39"/>
      <c r="M25" s="39"/>
      <c r="N25" s="38"/>
      <c r="O25" s="38"/>
      <c r="P25" s="38"/>
      <c r="Q25" s="38"/>
      <c r="R25" s="39"/>
      <c r="S25" s="39"/>
      <c r="T25" s="39"/>
      <c r="U25" s="39"/>
      <c r="V25" s="39"/>
      <c r="W25" s="39"/>
      <c r="X25" s="39"/>
      <c r="Y25" s="29"/>
      <c r="Z25" s="29"/>
      <c r="AA25" s="29"/>
      <c r="AB25" s="29"/>
      <c r="AC25" s="29"/>
      <c r="AD25" s="29"/>
      <c r="AE25" s="29"/>
      <c r="AF25" s="29"/>
      <c r="AG25" s="29" t="s">
        <v>121</v>
      </c>
      <c r="AH25" s="29"/>
      <c r="AI25" s="29"/>
      <c r="AJ25" s="29"/>
      <c r="AK25" s="29"/>
      <c r="AL25" s="29"/>
      <c r="AM25" s="29"/>
      <c r="AN25" s="29"/>
      <c r="AO25" s="29"/>
      <c r="AP25" s="29"/>
      <c r="AQ25" s="29"/>
      <c r="AR25" s="29"/>
      <c r="AS25" s="29"/>
      <c r="AT25" s="29"/>
      <c r="AU25" s="29"/>
      <c r="AV25" s="29"/>
      <c r="AW25" s="29"/>
      <c r="AX25" s="29"/>
      <c r="AY25" s="29"/>
      <c r="AZ25" s="29"/>
      <c r="BA25" s="72" t="str">
        <f>C25</f>
        <v>Test 1:1  "Kompeltní kotrola zapojení HW,  nastavení paramerů, komplexní vyzkoušení funkcionality, odladění, předání.</v>
      </c>
      <c r="BB25" s="29"/>
      <c r="BC25" s="29"/>
      <c r="BD25" s="29"/>
      <c r="BE25" s="29"/>
      <c r="BF25" s="29"/>
      <c r="BG25" s="29"/>
      <c r="BH25" s="29"/>
    </row>
    <row r="26" spans="1:60" outlineLevel="1" x14ac:dyDescent="0.2">
      <c r="A26" s="36"/>
      <c r="B26" s="37"/>
      <c r="C26" s="76" t="s">
        <v>502</v>
      </c>
      <c r="D26" s="40"/>
      <c r="E26" s="41">
        <v>384</v>
      </c>
      <c r="F26" s="39"/>
      <c r="G26" s="39"/>
      <c r="H26" s="39"/>
      <c r="I26" s="39"/>
      <c r="J26" s="39"/>
      <c r="K26" s="39"/>
      <c r="L26" s="39"/>
      <c r="M26" s="39"/>
      <c r="N26" s="38"/>
      <c r="O26" s="38"/>
      <c r="P26" s="38"/>
      <c r="Q26" s="38"/>
      <c r="R26" s="39"/>
      <c r="S26" s="39"/>
      <c r="T26" s="39"/>
      <c r="U26" s="39"/>
      <c r="V26" s="39"/>
      <c r="W26" s="39"/>
      <c r="X26" s="39"/>
      <c r="Y26" s="29"/>
      <c r="Z26" s="29"/>
      <c r="AA26" s="29"/>
      <c r="AB26" s="29"/>
      <c r="AC26" s="29"/>
      <c r="AD26" s="29"/>
      <c r="AE26" s="29"/>
      <c r="AF26" s="29"/>
      <c r="AG26" s="29" t="s">
        <v>93</v>
      </c>
      <c r="AH26" s="29">
        <v>5</v>
      </c>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56">
        <v>10</v>
      </c>
      <c r="B27" s="57" t="s">
        <v>307</v>
      </c>
      <c r="C27" s="75" t="s">
        <v>308</v>
      </c>
      <c r="D27" s="58" t="s">
        <v>301</v>
      </c>
      <c r="E27" s="59">
        <v>384</v>
      </c>
      <c r="F27" s="60"/>
      <c r="G27" s="61">
        <f>ROUND(E27*F27,2)</f>
        <v>0</v>
      </c>
      <c r="H27" s="60"/>
      <c r="I27" s="61">
        <f>ROUND(E27*H27,2)</f>
        <v>0</v>
      </c>
      <c r="J27" s="60"/>
      <c r="K27" s="61">
        <f>ROUND(E27*J27,2)</f>
        <v>0</v>
      </c>
      <c r="L27" s="61">
        <v>21</v>
      </c>
      <c r="M27" s="61">
        <f>G27*(1+L27/100)</f>
        <v>0</v>
      </c>
      <c r="N27" s="59">
        <v>0</v>
      </c>
      <c r="O27" s="59">
        <f>ROUND(E27*N27,2)</f>
        <v>0</v>
      </c>
      <c r="P27" s="59">
        <v>0</v>
      </c>
      <c r="Q27" s="59">
        <f>ROUND(E27*P27,2)</f>
        <v>0</v>
      </c>
      <c r="R27" s="61"/>
      <c r="S27" s="61" t="s">
        <v>80</v>
      </c>
      <c r="T27" s="62" t="s">
        <v>75</v>
      </c>
      <c r="U27" s="39">
        <v>0</v>
      </c>
      <c r="V27" s="39">
        <f>ROUND(E27*U27,2)</f>
        <v>0</v>
      </c>
      <c r="W27" s="39"/>
      <c r="X27" s="39" t="s">
        <v>88</v>
      </c>
      <c r="Y27" s="29"/>
      <c r="Z27" s="29"/>
      <c r="AA27" s="29"/>
      <c r="AB27" s="29"/>
      <c r="AC27" s="29"/>
      <c r="AD27" s="29"/>
      <c r="AE27" s="29"/>
      <c r="AF27" s="29"/>
      <c r="AG27" s="29" t="s">
        <v>89</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ht="22.5" outlineLevel="1" x14ac:dyDescent="0.2">
      <c r="A28" s="36"/>
      <c r="B28" s="37"/>
      <c r="C28" s="77" t="s">
        <v>309</v>
      </c>
      <c r="D28" s="70"/>
      <c r="E28" s="70"/>
      <c r="F28" s="70"/>
      <c r="G28" s="70"/>
      <c r="H28" s="39"/>
      <c r="I28" s="39"/>
      <c r="J28" s="39"/>
      <c r="K28" s="39"/>
      <c r="L28" s="39"/>
      <c r="M28" s="39"/>
      <c r="N28" s="38"/>
      <c r="O28" s="38"/>
      <c r="P28" s="38"/>
      <c r="Q28" s="38"/>
      <c r="R28" s="39"/>
      <c r="S28" s="39"/>
      <c r="T28" s="39"/>
      <c r="U28" s="39"/>
      <c r="V28" s="39"/>
      <c r="W28" s="39"/>
      <c r="X28" s="39"/>
      <c r="Y28" s="29"/>
      <c r="Z28" s="29"/>
      <c r="AA28" s="29"/>
      <c r="AB28" s="29"/>
      <c r="AC28" s="29"/>
      <c r="AD28" s="29"/>
      <c r="AE28" s="29"/>
      <c r="AF28" s="29"/>
      <c r="AG28" s="29" t="s">
        <v>121</v>
      </c>
      <c r="AH28" s="29"/>
      <c r="AI28" s="29"/>
      <c r="AJ28" s="29"/>
      <c r="AK28" s="29"/>
      <c r="AL28" s="29"/>
      <c r="AM28" s="29"/>
      <c r="AN28" s="29"/>
      <c r="AO28" s="29"/>
      <c r="AP28" s="29"/>
      <c r="AQ28" s="29"/>
      <c r="AR28" s="29"/>
      <c r="AS28" s="29"/>
      <c r="AT28" s="29"/>
      <c r="AU28" s="29"/>
      <c r="AV28" s="29"/>
      <c r="AW28" s="29"/>
      <c r="AX28" s="29"/>
      <c r="AY28" s="29"/>
      <c r="AZ28" s="29"/>
      <c r="BA28" s="72" t="str">
        <f>C28</f>
        <v>Uživatelská  vizualizace datových bodů  na display s grafickým zobrazením. Technologické schéma definovaného zařízení, dynamizace technologických schémat, nastavení paramerů, vyzkoušení funkce.</v>
      </c>
      <c r="BB28" s="29"/>
      <c r="BC28" s="29"/>
      <c r="BD28" s="29"/>
      <c r="BE28" s="29"/>
      <c r="BF28" s="29"/>
      <c r="BG28" s="29"/>
      <c r="BH28" s="29"/>
    </row>
    <row r="29" spans="1:60" outlineLevel="1" x14ac:dyDescent="0.2">
      <c r="A29" s="36"/>
      <c r="B29" s="37"/>
      <c r="C29" s="76" t="s">
        <v>503</v>
      </c>
      <c r="D29" s="40"/>
      <c r="E29" s="41">
        <v>384</v>
      </c>
      <c r="F29" s="39"/>
      <c r="G29" s="39"/>
      <c r="H29" s="39"/>
      <c r="I29" s="39"/>
      <c r="J29" s="39"/>
      <c r="K29" s="39"/>
      <c r="L29" s="39"/>
      <c r="M29" s="39"/>
      <c r="N29" s="38"/>
      <c r="O29" s="38"/>
      <c r="P29" s="38"/>
      <c r="Q29" s="38"/>
      <c r="R29" s="39"/>
      <c r="S29" s="39"/>
      <c r="T29" s="39"/>
      <c r="U29" s="39"/>
      <c r="V29" s="39"/>
      <c r="W29" s="39"/>
      <c r="X29" s="39"/>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56">
        <v>11</v>
      </c>
      <c r="B30" s="57" t="s">
        <v>311</v>
      </c>
      <c r="C30" s="75" t="s">
        <v>312</v>
      </c>
      <c r="D30" s="58" t="s">
        <v>301</v>
      </c>
      <c r="E30" s="59">
        <v>384</v>
      </c>
      <c r="F30" s="60"/>
      <c r="G30" s="61">
        <f>ROUND(E30*F30,2)</f>
        <v>0</v>
      </c>
      <c r="H30" s="60"/>
      <c r="I30" s="61">
        <f>ROUND(E30*H30,2)</f>
        <v>0</v>
      </c>
      <c r="J30" s="60"/>
      <c r="K30" s="61">
        <f>ROUND(E30*J30,2)</f>
        <v>0</v>
      </c>
      <c r="L30" s="61">
        <v>21</v>
      </c>
      <c r="M30" s="61">
        <f>G30*(1+L30/100)</f>
        <v>0</v>
      </c>
      <c r="N30" s="59">
        <v>0</v>
      </c>
      <c r="O30" s="59">
        <f>ROUND(E30*N30,2)</f>
        <v>0</v>
      </c>
      <c r="P30" s="59">
        <v>0</v>
      </c>
      <c r="Q30" s="59">
        <f>ROUND(E30*P30,2)</f>
        <v>0</v>
      </c>
      <c r="R30" s="61"/>
      <c r="S30" s="61" t="s">
        <v>80</v>
      </c>
      <c r="T30" s="62" t="s">
        <v>75</v>
      </c>
      <c r="U30" s="39">
        <v>0</v>
      </c>
      <c r="V30" s="39">
        <f>ROUND(E30*U30,2)</f>
        <v>0</v>
      </c>
      <c r="W30" s="39"/>
      <c r="X30" s="39" t="s">
        <v>76</v>
      </c>
      <c r="Y30" s="29"/>
      <c r="Z30" s="29"/>
      <c r="AA30" s="29"/>
      <c r="AB30" s="29"/>
      <c r="AC30" s="29"/>
      <c r="AD30" s="29"/>
      <c r="AE30" s="29"/>
      <c r="AF30" s="29"/>
      <c r="AG30" s="29" t="s">
        <v>77</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36"/>
      <c r="B31" s="37"/>
      <c r="C31" s="77" t="s">
        <v>313</v>
      </c>
      <c r="D31" s="70"/>
      <c r="E31" s="70"/>
      <c r="F31" s="70"/>
      <c r="G31" s="70"/>
      <c r="H31" s="39"/>
      <c r="I31" s="39"/>
      <c r="J31" s="39"/>
      <c r="K31" s="39"/>
      <c r="L31" s="39"/>
      <c r="M31" s="39"/>
      <c r="N31" s="38"/>
      <c r="O31" s="38"/>
      <c r="P31" s="38"/>
      <c r="Q31" s="38"/>
      <c r="R31" s="39"/>
      <c r="S31" s="39"/>
      <c r="T31" s="39"/>
      <c r="U31" s="39"/>
      <c r="V31" s="39"/>
      <c r="W31" s="39"/>
      <c r="X31" s="39"/>
      <c r="Y31" s="29"/>
      <c r="Z31" s="29"/>
      <c r="AA31" s="29"/>
      <c r="AB31" s="29"/>
      <c r="AC31" s="29"/>
      <c r="AD31" s="29"/>
      <c r="AE31" s="29"/>
      <c r="AF31" s="29"/>
      <c r="AG31" s="29" t="s">
        <v>121</v>
      </c>
      <c r="AH31" s="29"/>
      <c r="AI31" s="29"/>
      <c r="AJ31" s="29"/>
      <c r="AK31" s="29"/>
      <c r="AL31" s="29"/>
      <c r="AM31" s="29"/>
      <c r="AN31" s="29"/>
      <c r="AO31" s="29"/>
      <c r="AP31" s="29"/>
      <c r="AQ31" s="29"/>
      <c r="AR31" s="29"/>
      <c r="AS31" s="29"/>
      <c r="AT31" s="29"/>
      <c r="AU31" s="29"/>
      <c r="AV31" s="29"/>
      <c r="AW31" s="29"/>
      <c r="AX31" s="29"/>
      <c r="AY31" s="29"/>
      <c r="AZ31" s="29"/>
      <c r="BA31" s="72" t="str">
        <f>C31</f>
        <v>Zaregulování systému MaR při zkušebním provozu, kontrola adresace polních přístrojů, kontrola funce pohonů, čidel a ostaních instalovaných zařízení, nastavení komunikace sřídící jednotkou</v>
      </c>
      <c r="BB31" s="29"/>
      <c r="BC31" s="29"/>
      <c r="BD31" s="29"/>
      <c r="BE31" s="29"/>
      <c r="BF31" s="29"/>
      <c r="BG31" s="29"/>
      <c r="BH31" s="29"/>
    </row>
    <row r="32" spans="1:60" outlineLevel="1" x14ac:dyDescent="0.2">
      <c r="A32" s="56">
        <v>12</v>
      </c>
      <c r="B32" s="57" t="s">
        <v>414</v>
      </c>
      <c r="C32" s="75" t="s">
        <v>415</v>
      </c>
      <c r="D32" s="58" t="s">
        <v>252</v>
      </c>
      <c r="E32" s="59">
        <v>8</v>
      </c>
      <c r="F32" s="60"/>
      <c r="G32" s="61">
        <f>ROUND(E32*F32,2)</f>
        <v>0</v>
      </c>
      <c r="H32" s="60"/>
      <c r="I32" s="61">
        <f>ROUND(E32*H32,2)</f>
        <v>0</v>
      </c>
      <c r="J32" s="60"/>
      <c r="K32" s="61">
        <f>ROUND(E32*J32,2)</f>
        <v>0</v>
      </c>
      <c r="L32" s="61">
        <v>21</v>
      </c>
      <c r="M32" s="61">
        <f>G32*(1+L32/100)</f>
        <v>0</v>
      </c>
      <c r="N32" s="59">
        <v>0</v>
      </c>
      <c r="O32" s="59">
        <f>ROUND(E32*N32,2)</f>
        <v>0</v>
      </c>
      <c r="P32" s="59">
        <v>0</v>
      </c>
      <c r="Q32" s="59">
        <f>ROUND(E32*P32,2)</f>
        <v>0</v>
      </c>
      <c r="R32" s="61"/>
      <c r="S32" s="61" t="s">
        <v>80</v>
      </c>
      <c r="T32" s="62" t="s">
        <v>75</v>
      </c>
      <c r="U32" s="39">
        <v>0</v>
      </c>
      <c r="V32" s="39">
        <f>ROUND(E32*U32,2)</f>
        <v>0</v>
      </c>
      <c r="W32" s="39"/>
      <c r="X32" s="39" t="s">
        <v>88</v>
      </c>
      <c r="Y32" s="29"/>
      <c r="Z32" s="29"/>
      <c r="AA32" s="29"/>
      <c r="AB32" s="29"/>
      <c r="AC32" s="29"/>
      <c r="AD32" s="29"/>
      <c r="AE32" s="29"/>
      <c r="AF32" s="29"/>
      <c r="AG32" s="29" t="s">
        <v>89</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7" t="s">
        <v>416</v>
      </c>
      <c r="D33" s="70"/>
      <c r="E33" s="70"/>
      <c r="F33" s="70"/>
      <c r="G33" s="70"/>
      <c r="H33" s="39"/>
      <c r="I33" s="39"/>
      <c r="J33" s="39"/>
      <c r="K33" s="39"/>
      <c r="L33" s="39"/>
      <c r="M33" s="39"/>
      <c r="N33" s="38"/>
      <c r="O33" s="38"/>
      <c r="P33" s="38"/>
      <c r="Q33" s="38"/>
      <c r="R33" s="39"/>
      <c r="S33" s="39"/>
      <c r="T33" s="39"/>
      <c r="U33" s="39"/>
      <c r="V33" s="39"/>
      <c r="W33" s="39"/>
      <c r="X33" s="39"/>
      <c r="Y33" s="29"/>
      <c r="Z33" s="29"/>
      <c r="AA33" s="29"/>
      <c r="AB33" s="29"/>
      <c r="AC33" s="29"/>
      <c r="AD33" s="29"/>
      <c r="AE33" s="29"/>
      <c r="AF33" s="29"/>
      <c r="AG33" s="29" t="s">
        <v>121</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56">
        <v>13</v>
      </c>
      <c r="B34" s="57" t="s">
        <v>417</v>
      </c>
      <c r="C34" s="75" t="s">
        <v>418</v>
      </c>
      <c r="D34" s="58" t="s">
        <v>419</v>
      </c>
      <c r="E34" s="59">
        <v>99</v>
      </c>
      <c r="F34" s="60"/>
      <c r="G34" s="61">
        <f>ROUND(E34*F34,2)</f>
        <v>0</v>
      </c>
      <c r="H34" s="60"/>
      <c r="I34" s="61">
        <f>ROUND(E34*H34,2)</f>
        <v>0</v>
      </c>
      <c r="J34" s="60"/>
      <c r="K34" s="61">
        <f>ROUND(E34*J34,2)</f>
        <v>0</v>
      </c>
      <c r="L34" s="61">
        <v>21</v>
      </c>
      <c r="M34" s="61">
        <f>G34*(1+L34/100)</f>
        <v>0</v>
      </c>
      <c r="N34" s="59">
        <v>0</v>
      </c>
      <c r="O34" s="59">
        <f>ROUND(E34*N34,2)</f>
        <v>0</v>
      </c>
      <c r="P34" s="59">
        <v>0</v>
      </c>
      <c r="Q34" s="59">
        <f>ROUND(E34*P34,2)</f>
        <v>0</v>
      </c>
      <c r="R34" s="61"/>
      <c r="S34" s="61" t="s">
        <v>80</v>
      </c>
      <c r="T34" s="62" t="s">
        <v>75</v>
      </c>
      <c r="U34" s="39">
        <v>0</v>
      </c>
      <c r="V34" s="39">
        <f>ROUND(E34*U34,2)</f>
        <v>0</v>
      </c>
      <c r="W34" s="39"/>
      <c r="X34" s="39" t="s">
        <v>88</v>
      </c>
      <c r="Y34" s="29"/>
      <c r="Z34" s="29"/>
      <c r="AA34" s="29"/>
      <c r="AB34" s="29"/>
      <c r="AC34" s="29"/>
      <c r="AD34" s="29"/>
      <c r="AE34" s="29"/>
      <c r="AF34" s="29"/>
      <c r="AG34" s="29" t="s">
        <v>89</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36"/>
      <c r="B35" s="37"/>
      <c r="C35" s="77" t="s">
        <v>420</v>
      </c>
      <c r="D35" s="70"/>
      <c r="E35" s="70"/>
      <c r="F35" s="70"/>
      <c r="G35" s="70"/>
      <c r="H35" s="39"/>
      <c r="I35" s="39"/>
      <c r="J35" s="39"/>
      <c r="K35" s="39"/>
      <c r="L35" s="39"/>
      <c r="M35" s="39"/>
      <c r="N35" s="38"/>
      <c r="O35" s="38"/>
      <c r="P35" s="38"/>
      <c r="Q35" s="38"/>
      <c r="R35" s="39"/>
      <c r="S35" s="39"/>
      <c r="T35" s="39"/>
      <c r="U35" s="39"/>
      <c r="V35" s="39"/>
      <c r="W35" s="39"/>
      <c r="X35" s="39"/>
      <c r="Y35" s="29"/>
      <c r="Z35" s="29"/>
      <c r="AA35" s="29"/>
      <c r="AB35" s="29"/>
      <c r="AC35" s="29"/>
      <c r="AD35" s="29"/>
      <c r="AE35" s="29"/>
      <c r="AF35" s="29"/>
      <c r="AG35" s="29" t="s">
        <v>121</v>
      </c>
      <c r="AH35" s="29"/>
      <c r="AI35" s="29"/>
      <c r="AJ35" s="29"/>
      <c r="AK35" s="29"/>
      <c r="AL35" s="29"/>
      <c r="AM35" s="29"/>
      <c r="AN35" s="29"/>
      <c r="AO35" s="29"/>
      <c r="AP35" s="29"/>
      <c r="AQ35" s="29"/>
      <c r="AR35" s="29"/>
      <c r="AS35" s="29"/>
      <c r="AT35" s="29"/>
      <c r="AU35" s="29"/>
      <c r="AV35" s="29"/>
      <c r="AW35" s="29"/>
      <c r="AX35" s="29"/>
      <c r="AY35" s="29"/>
      <c r="AZ35" s="29"/>
      <c r="BA35" s="72" t="str">
        <f>C35</f>
        <v>Odzkoušení zapojení  komunikace s příslušnou OPS , nastavení včetně přizpůsobení požadovaným  úrovním uživatelského  přístupu</v>
      </c>
      <c r="BB35" s="29"/>
      <c r="BC35" s="29"/>
      <c r="BD35" s="29"/>
      <c r="BE35" s="29"/>
      <c r="BF35" s="29"/>
      <c r="BG35" s="29"/>
      <c r="BH35" s="29"/>
    </row>
    <row r="36" spans="1:60" outlineLevel="1" x14ac:dyDescent="0.2">
      <c r="A36" s="63">
        <v>14</v>
      </c>
      <c r="B36" s="64" t="s">
        <v>421</v>
      </c>
      <c r="C36" s="74" t="s">
        <v>504</v>
      </c>
      <c r="D36" s="65" t="s">
        <v>252</v>
      </c>
      <c r="E36" s="66">
        <v>99</v>
      </c>
      <c r="F36" s="67"/>
      <c r="G36" s="68">
        <f>ROUND(E36*F36,2)</f>
        <v>0</v>
      </c>
      <c r="H36" s="67"/>
      <c r="I36" s="68">
        <f>ROUND(E36*H36,2)</f>
        <v>0</v>
      </c>
      <c r="J36" s="67"/>
      <c r="K36" s="68">
        <f>ROUND(E36*J36,2)</f>
        <v>0</v>
      </c>
      <c r="L36" s="68">
        <v>21</v>
      </c>
      <c r="M36" s="68">
        <f>G36*(1+L36/100)</f>
        <v>0</v>
      </c>
      <c r="N36" s="66">
        <v>0</v>
      </c>
      <c r="O36" s="66">
        <f>ROUND(E36*N36,2)</f>
        <v>0</v>
      </c>
      <c r="P36" s="66">
        <v>0</v>
      </c>
      <c r="Q36" s="66">
        <f>ROUND(E36*P36,2)</f>
        <v>0</v>
      </c>
      <c r="R36" s="68"/>
      <c r="S36" s="68" t="s">
        <v>80</v>
      </c>
      <c r="T36" s="69" t="s">
        <v>75</v>
      </c>
      <c r="U36" s="39">
        <v>0</v>
      </c>
      <c r="V36" s="39">
        <f>ROUND(E36*U36,2)</f>
        <v>0</v>
      </c>
      <c r="W36" s="39"/>
      <c r="X36" s="39" t="s">
        <v>88</v>
      </c>
      <c r="Y36" s="29"/>
      <c r="Z36" s="29"/>
      <c r="AA36" s="29"/>
      <c r="AB36" s="29"/>
      <c r="AC36" s="29"/>
      <c r="AD36" s="29"/>
      <c r="AE36" s="29"/>
      <c r="AF36" s="29"/>
      <c r="AG36" s="29" t="s">
        <v>89</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x14ac:dyDescent="0.2">
      <c r="A37" s="32" t="s">
        <v>69</v>
      </c>
      <c r="B37" s="33" t="s">
        <v>28</v>
      </c>
      <c r="C37" s="80" t="s">
        <v>29</v>
      </c>
      <c r="D37" s="52"/>
      <c r="E37" s="53"/>
      <c r="F37" s="54"/>
      <c r="G37" s="54">
        <f>SUMIF(AG38:AG42,"&lt;&gt;NOR",G38:G42)</f>
        <v>0</v>
      </c>
      <c r="H37" s="54"/>
      <c r="I37" s="54">
        <f>SUM(I38:I42)</f>
        <v>0</v>
      </c>
      <c r="J37" s="54"/>
      <c r="K37" s="54">
        <f>SUM(K38:K42)</f>
        <v>0</v>
      </c>
      <c r="L37" s="54"/>
      <c r="M37" s="54">
        <f>SUM(M38:M42)</f>
        <v>0</v>
      </c>
      <c r="N37" s="53"/>
      <c r="O37" s="53">
        <f>SUM(O38:O42)</f>
        <v>0</v>
      </c>
      <c r="P37" s="53"/>
      <c r="Q37" s="53">
        <f>SUM(Q38:Q42)</f>
        <v>0</v>
      </c>
      <c r="R37" s="54"/>
      <c r="S37" s="54"/>
      <c r="T37" s="55"/>
      <c r="U37" s="45"/>
      <c r="V37" s="45">
        <f>SUM(V38:V42)</f>
        <v>109.04</v>
      </c>
      <c r="W37" s="45"/>
      <c r="X37" s="45"/>
      <c r="AG37" t="s">
        <v>70</v>
      </c>
    </row>
    <row r="38" spans="1:60" outlineLevel="1" x14ac:dyDescent="0.2">
      <c r="A38" s="36"/>
      <c r="B38" s="37"/>
      <c r="C38" s="77" t="s">
        <v>314</v>
      </c>
      <c r="D38" s="70"/>
      <c r="E38" s="70"/>
      <c r="F38" s="70"/>
      <c r="G38" s="70"/>
      <c r="H38" s="39"/>
      <c r="I38" s="39"/>
      <c r="J38" s="39"/>
      <c r="K38" s="39"/>
      <c r="L38" s="39"/>
      <c r="M38" s="39"/>
      <c r="N38" s="38"/>
      <c r="O38" s="38"/>
      <c r="P38" s="38"/>
      <c r="Q38" s="38"/>
      <c r="R38" s="39"/>
      <c r="S38" s="39"/>
      <c r="T38" s="39"/>
      <c r="U38" s="39"/>
      <c r="V38" s="39"/>
      <c r="W38" s="39"/>
      <c r="X38" s="39"/>
      <c r="Y38" s="29"/>
      <c r="Z38" s="29"/>
      <c r="AA38" s="29"/>
      <c r="AB38" s="29"/>
      <c r="AC38" s="29"/>
      <c r="AD38" s="29"/>
      <c r="AE38" s="29"/>
      <c r="AF38" s="29"/>
      <c r="AG38" s="29" t="s">
        <v>121</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63">
        <v>15</v>
      </c>
      <c r="B39" s="64" t="s">
        <v>505</v>
      </c>
      <c r="C39" s="74" t="s">
        <v>506</v>
      </c>
      <c r="D39" s="65" t="s">
        <v>130</v>
      </c>
      <c r="E39" s="66">
        <v>53</v>
      </c>
      <c r="F39" s="67"/>
      <c r="G39" s="68">
        <f>ROUND(E39*F39,2)</f>
        <v>0</v>
      </c>
      <c r="H39" s="67"/>
      <c r="I39" s="68">
        <f>ROUND(E39*H39,2)</f>
        <v>0</v>
      </c>
      <c r="J39" s="67"/>
      <c r="K39" s="68">
        <f>ROUND(E39*J39,2)</f>
        <v>0</v>
      </c>
      <c r="L39" s="68">
        <v>21</v>
      </c>
      <c r="M39" s="68">
        <f>G39*(1+L39/100)</f>
        <v>0</v>
      </c>
      <c r="N39" s="66">
        <v>0</v>
      </c>
      <c r="O39" s="66">
        <f>ROUND(E39*N39,2)</f>
        <v>0</v>
      </c>
      <c r="P39" s="66">
        <v>0</v>
      </c>
      <c r="Q39" s="66">
        <f>ROUND(E39*P39,2)</f>
        <v>0</v>
      </c>
      <c r="R39" s="68"/>
      <c r="S39" s="68" t="s">
        <v>80</v>
      </c>
      <c r="T39" s="69" t="s">
        <v>75</v>
      </c>
      <c r="U39" s="39">
        <v>0.66300000000000003</v>
      </c>
      <c r="V39" s="39">
        <f>ROUND(E39*U39,2)</f>
        <v>35.14</v>
      </c>
      <c r="W39" s="39"/>
      <c r="X39" s="39" t="s">
        <v>76</v>
      </c>
      <c r="Y39" s="29"/>
      <c r="Z39" s="29"/>
      <c r="AA39" s="29"/>
      <c r="AB39" s="29"/>
      <c r="AC39" s="29"/>
      <c r="AD39" s="29"/>
      <c r="AE39" s="29"/>
      <c r="AF39" s="29"/>
      <c r="AG39" s="29" t="s">
        <v>77</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56">
        <v>16</v>
      </c>
      <c r="B40" s="57" t="s">
        <v>346</v>
      </c>
      <c r="C40" s="75" t="s">
        <v>347</v>
      </c>
      <c r="D40" s="58" t="s">
        <v>221</v>
      </c>
      <c r="E40" s="59">
        <v>53</v>
      </c>
      <c r="F40" s="60"/>
      <c r="G40" s="61">
        <f>ROUND(E40*F40,2)</f>
        <v>0</v>
      </c>
      <c r="H40" s="60"/>
      <c r="I40" s="61">
        <f>ROUND(E40*H40,2)</f>
        <v>0</v>
      </c>
      <c r="J40" s="60"/>
      <c r="K40" s="61">
        <f>ROUND(E40*J40,2)</f>
        <v>0</v>
      </c>
      <c r="L40" s="61">
        <v>21</v>
      </c>
      <c r="M40" s="61">
        <f>G40*(1+L40/100)</f>
        <v>0</v>
      </c>
      <c r="N40" s="59">
        <v>0</v>
      </c>
      <c r="O40" s="59">
        <f>ROUND(E40*N40,2)</f>
        <v>0</v>
      </c>
      <c r="P40" s="59">
        <v>0</v>
      </c>
      <c r="Q40" s="59">
        <f>ROUND(E40*P40,2)</f>
        <v>0</v>
      </c>
      <c r="R40" s="61"/>
      <c r="S40" s="61" t="s">
        <v>80</v>
      </c>
      <c r="T40" s="62" t="s">
        <v>75</v>
      </c>
      <c r="U40" s="39">
        <v>0.7</v>
      </c>
      <c r="V40" s="39">
        <f>ROUND(E40*U40,2)</f>
        <v>37.1</v>
      </c>
      <c r="W40" s="39"/>
      <c r="X40" s="39" t="s">
        <v>76</v>
      </c>
      <c r="Y40" s="29"/>
      <c r="Z40" s="29"/>
      <c r="AA40" s="29"/>
      <c r="AB40" s="29"/>
      <c r="AC40" s="29"/>
      <c r="AD40" s="29"/>
      <c r="AE40" s="29"/>
      <c r="AF40" s="29"/>
      <c r="AG40" s="29" t="s">
        <v>77</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36"/>
      <c r="B41" s="37"/>
      <c r="C41" s="76" t="s">
        <v>507</v>
      </c>
      <c r="D41" s="40"/>
      <c r="E41" s="41">
        <v>53</v>
      </c>
      <c r="F41" s="39"/>
      <c r="G41" s="39"/>
      <c r="H41" s="39"/>
      <c r="I41" s="39"/>
      <c r="J41" s="39"/>
      <c r="K41" s="39"/>
      <c r="L41" s="39"/>
      <c r="M41" s="39"/>
      <c r="N41" s="38"/>
      <c r="O41" s="38"/>
      <c r="P41" s="38"/>
      <c r="Q41" s="38"/>
      <c r="R41" s="39"/>
      <c r="S41" s="39"/>
      <c r="T41" s="39"/>
      <c r="U41" s="39"/>
      <c r="V41" s="39"/>
      <c r="W41" s="39"/>
      <c r="X41" s="39"/>
      <c r="Y41" s="29"/>
      <c r="Z41" s="29"/>
      <c r="AA41" s="29"/>
      <c r="AB41" s="29"/>
      <c r="AC41" s="29"/>
      <c r="AD41" s="29"/>
      <c r="AE41" s="29"/>
      <c r="AF41" s="29"/>
      <c r="AG41" s="29" t="s">
        <v>93</v>
      </c>
      <c r="AH41" s="29">
        <v>5</v>
      </c>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63">
        <v>17</v>
      </c>
      <c r="B42" s="64" t="s">
        <v>374</v>
      </c>
      <c r="C42" s="74" t="s">
        <v>375</v>
      </c>
      <c r="D42" s="65" t="s">
        <v>221</v>
      </c>
      <c r="E42" s="66">
        <v>46</v>
      </c>
      <c r="F42" s="67"/>
      <c r="G42" s="68">
        <f>ROUND(E42*F42,2)</f>
        <v>0</v>
      </c>
      <c r="H42" s="67"/>
      <c r="I42" s="68">
        <f>ROUND(E42*H42,2)</f>
        <v>0</v>
      </c>
      <c r="J42" s="67"/>
      <c r="K42" s="68">
        <f>ROUND(E42*J42,2)</f>
        <v>0</v>
      </c>
      <c r="L42" s="68">
        <v>21</v>
      </c>
      <c r="M42" s="68">
        <f>G42*(1+L42/100)</f>
        <v>0</v>
      </c>
      <c r="N42" s="66">
        <v>0</v>
      </c>
      <c r="O42" s="66">
        <f>ROUND(E42*N42,2)</f>
        <v>0</v>
      </c>
      <c r="P42" s="66">
        <v>0</v>
      </c>
      <c r="Q42" s="66">
        <f>ROUND(E42*P42,2)</f>
        <v>0</v>
      </c>
      <c r="R42" s="68"/>
      <c r="S42" s="68" t="s">
        <v>80</v>
      </c>
      <c r="T42" s="69" t="s">
        <v>75</v>
      </c>
      <c r="U42" s="39">
        <v>0.8</v>
      </c>
      <c r="V42" s="39">
        <f>ROUND(E42*U42,2)</f>
        <v>36.799999999999997</v>
      </c>
      <c r="W42" s="39"/>
      <c r="X42" s="39" t="s">
        <v>76</v>
      </c>
      <c r="Y42" s="29"/>
      <c r="Z42" s="29"/>
      <c r="AA42" s="29"/>
      <c r="AB42" s="29"/>
      <c r="AC42" s="29"/>
      <c r="AD42" s="29"/>
      <c r="AE42" s="29"/>
      <c r="AF42" s="29"/>
      <c r="AG42" s="29" t="s">
        <v>77</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x14ac:dyDescent="0.2">
      <c r="A43" s="46" t="s">
        <v>69</v>
      </c>
      <c r="B43" s="47" t="s">
        <v>30</v>
      </c>
      <c r="C43" s="73" t="s">
        <v>31</v>
      </c>
      <c r="D43" s="48"/>
      <c r="E43" s="49"/>
      <c r="F43" s="50"/>
      <c r="G43" s="50">
        <f>SUMIF(AG44:AG58,"&lt;&gt;NOR",G44:G58)</f>
        <v>0</v>
      </c>
      <c r="H43" s="50"/>
      <c r="I43" s="50">
        <f>SUM(I44:I58)</f>
        <v>0</v>
      </c>
      <c r="J43" s="50"/>
      <c r="K43" s="50">
        <f>SUM(K44:K58)</f>
        <v>0</v>
      </c>
      <c r="L43" s="50"/>
      <c r="M43" s="50">
        <f>SUM(M44:M58)</f>
        <v>0</v>
      </c>
      <c r="N43" s="49"/>
      <c r="O43" s="49">
        <f>SUM(O44:O58)</f>
        <v>0</v>
      </c>
      <c r="P43" s="49"/>
      <c r="Q43" s="49">
        <f>SUM(Q44:Q58)</f>
        <v>0</v>
      </c>
      <c r="R43" s="50"/>
      <c r="S43" s="50"/>
      <c r="T43" s="51"/>
      <c r="U43" s="45"/>
      <c r="V43" s="45">
        <f>SUM(V44:V58)</f>
        <v>0</v>
      </c>
      <c r="W43" s="45"/>
      <c r="X43" s="45"/>
      <c r="AG43" t="s">
        <v>70</v>
      </c>
    </row>
    <row r="44" spans="1:60" outlineLevel="1" x14ac:dyDescent="0.2">
      <c r="A44" s="63">
        <v>18</v>
      </c>
      <c r="B44" s="64" t="s">
        <v>508</v>
      </c>
      <c r="C44" s="74" t="s">
        <v>509</v>
      </c>
      <c r="D44" s="65" t="s">
        <v>221</v>
      </c>
      <c r="E44" s="66">
        <v>1</v>
      </c>
      <c r="F44" s="67"/>
      <c r="G44" s="68">
        <f>ROUND(E44*F44,2)</f>
        <v>0</v>
      </c>
      <c r="H44" s="67"/>
      <c r="I44" s="68">
        <f>ROUND(E44*H44,2)</f>
        <v>0</v>
      </c>
      <c r="J44" s="67"/>
      <c r="K44" s="68">
        <f>ROUND(E44*J44,2)</f>
        <v>0</v>
      </c>
      <c r="L44" s="68">
        <v>21</v>
      </c>
      <c r="M44" s="68">
        <f>G44*(1+L44/100)</f>
        <v>0</v>
      </c>
      <c r="N44" s="66">
        <v>0</v>
      </c>
      <c r="O44" s="66">
        <f>ROUND(E44*N44,2)</f>
        <v>0</v>
      </c>
      <c r="P44" s="66">
        <v>0</v>
      </c>
      <c r="Q44" s="66">
        <f>ROUND(E44*P44,2)</f>
        <v>0</v>
      </c>
      <c r="R44" s="68"/>
      <c r="S44" s="68" t="s">
        <v>80</v>
      </c>
      <c r="T44" s="69" t="s">
        <v>75</v>
      </c>
      <c r="U44" s="39">
        <v>0</v>
      </c>
      <c r="V44" s="39">
        <f>ROUND(E44*U44,2)</f>
        <v>0</v>
      </c>
      <c r="W44" s="39"/>
      <c r="X44" s="39" t="s">
        <v>88</v>
      </c>
      <c r="Y44" s="29"/>
      <c r="Z44" s="29"/>
      <c r="AA44" s="29"/>
      <c r="AB44" s="29"/>
      <c r="AC44" s="29"/>
      <c r="AD44" s="29"/>
      <c r="AE44" s="29"/>
      <c r="AF44" s="29"/>
      <c r="AG44" s="29" t="s">
        <v>89</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56">
        <v>19</v>
      </c>
      <c r="B45" s="57" t="s">
        <v>510</v>
      </c>
      <c r="C45" s="75" t="s">
        <v>511</v>
      </c>
      <c r="D45" s="58" t="s">
        <v>221</v>
      </c>
      <c r="E45" s="59">
        <v>7</v>
      </c>
      <c r="F45" s="60"/>
      <c r="G45" s="61">
        <f>ROUND(E45*F45,2)</f>
        <v>0</v>
      </c>
      <c r="H45" s="60"/>
      <c r="I45" s="61">
        <f>ROUND(E45*H45,2)</f>
        <v>0</v>
      </c>
      <c r="J45" s="60"/>
      <c r="K45" s="61">
        <f>ROUND(E45*J45,2)</f>
        <v>0</v>
      </c>
      <c r="L45" s="61">
        <v>21</v>
      </c>
      <c r="M45" s="61">
        <f>G45*(1+L45/100)</f>
        <v>0</v>
      </c>
      <c r="N45" s="59">
        <v>0</v>
      </c>
      <c r="O45" s="59">
        <f>ROUND(E45*N45,2)</f>
        <v>0</v>
      </c>
      <c r="P45" s="59">
        <v>0</v>
      </c>
      <c r="Q45" s="59">
        <f>ROUND(E45*P45,2)</f>
        <v>0</v>
      </c>
      <c r="R45" s="61"/>
      <c r="S45" s="61" t="s">
        <v>80</v>
      </c>
      <c r="T45" s="62" t="s">
        <v>75</v>
      </c>
      <c r="U45" s="39">
        <v>0</v>
      </c>
      <c r="V45" s="39">
        <f>ROUND(E45*U45,2)</f>
        <v>0</v>
      </c>
      <c r="W45" s="39"/>
      <c r="X45" s="39" t="s">
        <v>88</v>
      </c>
      <c r="Y45" s="29"/>
      <c r="Z45" s="29"/>
      <c r="AA45" s="29"/>
      <c r="AB45" s="29"/>
      <c r="AC45" s="29"/>
      <c r="AD45" s="29"/>
      <c r="AE45" s="29"/>
      <c r="AF45" s="29"/>
      <c r="AG45" s="29" t="s">
        <v>89</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36"/>
      <c r="B46" s="37"/>
      <c r="C46" s="77" t="s">
        <v>512</v>
      </c>
      <c r="D46" s="70"/>
      <c r="E46" s="70"/>
      <c r="F46" s="70"/>
      <c r="G46" s="70"/>
      <c r="H46" s="39"/>
      <c r="I46" s="39"/>
      <c r="J46" s="39"/>
      <c r="K46" s="39"/>
      <c r="L46" s="39"/>
      <c r="M46" s="39"/>
      <c r="N46" s="38"/>
      <c r="O46" s="38"/>
      <c r="P46" s="38"/>
      <c r="Q46" s="38"/>
      <c r="R46" s="39"/>
      <c r="S46" s="39"/>
      <c r="T46" s="39"/>
      <c r="U46" s="39"/>
      <c r="V46" s="39"/>
      <c r="W46" s="39"/>
      <c r="X46" s="39"/>
      <c r="Y46" s="29"/>
      <c r="Z46" s="29"/>
      <c r="AA46" s="29"/>
      <c r="AB46" s="29"/>
      <c r="AC46" s="29"/>
      <c r="AD46" s="29"/>
      <c r="AE46" s="29"/>
      <c r="AF46" s="29"/>
      <c r="AG46" s="29" t="s">
        <v>121</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56">
        <v>20</v>
      </c>
      <c r="B47" s="57" t="s">
        <v>513</v>
      </c>
      <c r="C47" s="75" t="s">
        <v>514</v>
      </c>
      <c r="D47" s="58" t="s">
        <v>221</v>
      </c>
      <c r="E47" s="59">
        <v>117</v>
      </c>
      <c r="F47" s="60"/>
      <c r="G47" s="61">
        <f>ROUND(E47*F47,2)</f>
        <v>0</v>
      </c>
      <c r="H47" s="60"/>
      <c r="I47" s="61">
        <f>ROUND(E47*H47,2)</f>
        <v>0</v>
      </c>
      <c r="J47" s="60"/>
      <c r="K47" s="61">
        <f>ROUND(E47*J47,2)</f>
        <v>0</v>
      </c>
      <c r="L47" s="61">
        <v>21</v>
      </c>
      <c r="M47" s="61">
        <f>G47*(1+L47/100)</f>
        <v>0</v>
      </c>
      <c r="N47" s="59">
        <v>0</v>
      </c>
      <c r="O47" s="59">
        <f>ROUND(E47*N47,2)</f>
        <v>0</v>
      </c>
      <c r="P47" s="59">
        <v>0</v>
      </c>
      <c r="Q47" s="59">
        <f>ROUND(E47*P47,2)</f>
        <v>0</v>
      </c>
      <c r="R47" s="61"/>
      <c r="S47" s="61" t="s">
        <v>80</v>
      </c>
      <c r="T47" s="62" t="s">
        <v>75</v>
      </c>
      <c r="U47" s="39">
        <v>0</v>
      </c>
      <c r="V47" s="39">
        <f>ROUND(E47*U47,2)</f>
        <v>0</v>
      </c>
      <c r="W47" s="39"/>
      <c r="X47" s="39" t="s">
        <v>88</v>
      </c>
      <c r="Y47" s="29"/>
      <c r="Z47" s="29"/>
      <c r="AA47" s="29"/>
      <c r="AB47" s="29"/>
      <c r="AC47" s="29"/>
      <c r="AD47" s="29"/>
      <c r="AE47" s="29"/>
      <c r="AF47" s="29"/>
      <c r="AG47" s="29" t="s">
        <v>89</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36"/>
      <c r="B48" s="37"/>
      <c r="C48" s="77" t="s">
        <v>515</v>
      </c>
      <c r="D48" s="70"/>
      <c r="E48" s="70"/>
      <c r="F48" s="70"/>
      <c r="G48" s="70"/>
      <c r="H48" s="39"/>
      <c r="I48" s="39"/>
      <c r="J48" s="39"/>
      <c r="K48" s="39"/>
      <c r="L48" s="39"/>
      <c r="M48" s="39"/>
      <c r="N48" s="38"/>
      <c r="O48" s="38"/>
      <c r="P48" s="38"/>
      <c r="Q48" s="38"/>
      <c r="R48" s="39"/>
      <c r="S48" s="39"/>
      <c r="T48" s="39"/>
      <c r="U48" s="39"/>
      <c r="V48" s="39"/>
      <c r="W48" s="39"/>
      <c r="X48" s="39"/>
      <c r="Y48" s="29"/>
      <c r="Z48" s="29"/>
      <c r="AA48" s="29"/>
      <c r="AB48" s="29"/>
      <c r="AC48" s="29"/>
      <c r="AD48" s="29"/>
      <c r="AE48" s="29"/>
      <c r="AF48" s="29"/>
      <c r="AG48" s="29" t="s">
        <v>121</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3">
        <v>21</v>
      </c>
      <c r="B49" s="64" t="s">
        <v>516</v>
      </c>
      <c r="C49" s="74" t="s">
        <v>517</v>
      </c>
      <c r="D49" s="65" t="s">
        <v>221</v>
      </c>
      <c r="E49" s="66">
        <v>21</v>
      </c>
      <c r="F49" s="67"/>
      <c r="G49" s="68">
        <f>ROUND(E49*F49,2)</f>
        <v>0</v>
      </c>
      <c r="H49" s="67"/>
      <c r="I49" s="68">
        <f>ROUND(E49*H49,2)</f>
        <v>0</v>
      </c>
      <c r="J49" s="67"/>
      <c r="K49" s="68">
        <f>ROUND(E49*J49,2)</f>
        <v>0</v>
      </c>
      <c r="L49" s="68">
        <v>21</v>
      </c>
      <c r="M49" s="68">
        <f>G49*(1+L49/100)</f>
        <v>0</v>
      </c>
      <c r="N49" s="66">
        <v>0</v>
      </c>
      <c r="O49" s="66">
        <f>ROUND(E49*N49,2)</f>
        <v>0</v>
      </c>
      <c r="P49" s="66">
        <v>0</v>
      </c>
      <c r="Q49" s="66">
        <f>ROUND(E49*P49,2)</f>
        <v>0</v>
      </c>
      <c r="R49" s="68"/>
      <c r="S49" s="68" t="s">
        <v>80</v>
      </c>
      <c r="T49" s="69" t="s">
        <v>75</v>
      </c>
      <c r="U49" s="39">
        <v>0</v>
      </c>
      <c r="V49" s="39">
        <f>ROUND(E49*U49,2)</f>
        <v>0</v>
      </c>
      <c r="W49" s="39"/>
      <c r="X49" s="39" t="s">
        <v>88</v>
      </c>
      <c r="Y49" s="29"/>
      <c r="Z49" s="29"/>
      <c r="AA49" s="29"/>
      <c r="AB49" s="29"/>
      <c r="AC49" s="29"/>
      <c r="AD49" s="29"/>
      <c r="AE49" s="29"/>
      <c r="AF49" s="29"/>
      <c r="AG49" s="29" t="s">
        <v>89</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56">
        <v>22</v>
      </c>
      <c r="B50" s="57" t="s">
        <v>518</v>
      </c>
      <c r="C50" s="75" t="s">
        <v>519</v>
      </c>
      <c r="D50" s="58" t="s">
        <v>130</v>
      </c>
      <c r="E50" s="59">
        <v>146</v>
      </c>
      <c r="F50" s="60"/>
      <c r="G50" s="61">
        <f>ROUND(E50*F50,2)</f>
        <v>0</v>
      </c>
      <c r="H50" s="60"/>
      <c r="I50" s="61">
        <f>ROUND(E50*H50,2)</f>
        <v>0</v>
      </c>
      <c r="J50" s="60"/>
      <c r="K50" s="61">
        <f>ROUND(E50*J50,2)</f>
        <v>0</v>
      </c>
      <c r="L50" s="61">
        <v>21</v>
      </c>
      <c r="M50" s="61">
        <f>G50*(1+L50/100)</f>
        <v>0</v>
      </c>
      <c r="N50" s="59">
        <v>0</v>
      </c>
      <c r="O50" s="59">
        <f>ROUND(E50*N50,2)</f>
        <v>0</v>
      </c>
      <c r="P50" s="59">
        <v>0</v>
      </c>
      <c r="Q50" s="59">
        <f>ROUND(E50*P50,2)</f>
        <v>0</v>
      </c>
      <c r="R50" s="61"/>
      <c r="S50" s="61" t="s">
        <v>80</v>
      </c>
      <c r="T50" s="62" t="s">
        <v>75</v>
      </c>
      <c r="U50" s="39">
        <v>0</v>
      </c>
      <c r="V50" s="39">
        <f>ROUND(E50*U50,2)</f>
        <v>0</v>
      </c>
      <c r="W50" s="39"/>
      <c r="X50" s="39" t="s">
        <v>88</v>
      </c>
      <c r="Y50" s="29"/>
      <c r="Z50" s="29"/>
      <c r="AA50" s="29"/>
      <c r="AB50" s="29"/>
      <c r="AC50" s="29"/>
      <c r="AD50" s="29"/>
      <c r="AE50" s="29"/>
      <c r="AF50" s="29"/>
      <c r="AG50" s="29" t="s">
        <v>89</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36"/>
      <c r="B51" s="37"/>
      <c r="C51" s="77" t="s">
        <v>526</v>
      </c>
      <c r="D51" s="70"/>
      <c r="E51" s="70"/>
      <c r="F51" s="70"/>
      <c r="G51" s="70"/>
      <c r="H51" s="39"/>
      <c r="I51" s="39"/>
      <c r="J51" s="39"/>
      <c r="K51" s="39"/>
      <c r="L51" s="39"/>
      <c r="M51" s="39"/>
      <c r="N51" s="38"/>
      <c r="O51" s="38"/>
      <c r="P51" s="38"/>
      <c r="Q51" s="38"/>
      <c r="R51" s="39"/>
      <c r="S51" s="39"/>
      <c r="T51" s="39"/>
      <c r="U51" s="39"/>
      <c r="V51" s="39"/>
      <c r="W51" s="39"/>
      <c r="X51" s="39"/>
      <c r="Y51" s="29"/>
      <c r="Z51" s="29"/>
      <c r="AA51" s="29"/>
      <c r="AB51" s="29"/>
      <c r="AC51" s="29"/>
      <c r="AD51" s="29"/>
      <c r="AE51" s="29"/>
      <c r="AF51" s="29"/>
      <c r="AG51" s="29" t="s">
        <v>121</v>
      </c>
      <c r="AH51" s="29"/>
      <c r="AI51" s="29"/>
      <c r="AJ51" s="29"/>
      <c r="AK51" s="29"/>
      <c r="AL51" s="29"/>
      <c r="AM51" s="29"/>
      <c r="AN51" s="29"/>
      <c r="AO51" s="29"/>
      <c r="AP51" s="29"/>
      <c r="AQ51" s="29"/>
      <c r="AR51" s="29"/>
      <c r="AS51" s="29"/>
      <c r="AT51" s="29"/>
      <c r="AU51" s="29"/>
      <c r="AV51" s="29"/>
      <c r="AW51" s="29"/>
      <c r="AX51" s="29"/>
      <c r="AY51" s="29"/>
      <c r="AZ51" s="29"/>
      <c r="BA51" s="72" t="str">
        <f>C51</f>
        <v>El.servopohon, bez zpětné pružiny, bez doplňků, jm. moment  2kN, napájení  24 VAC,  50 Hz,  19 VA, řízení 0-10VDC,</v>
      </c>
      <c r="BB51" s="29"/>
      <c r="BC51" s="29"/>
      <c r="BD51" s="29"/>
      <c r="BE51" s="29"/>
      <c r="BF51" s="29"/>
      <c r="BG51" s="29"/>
      <c r="BH51" s="29"/>
    </row>
    <row r="52" spans="1:60" outlineLevel="1" x14ac:dyDescent="0.2">
      <c r="A52" s="36"/>
      <c r="B52" s="37"/>
      <c r="C52" s="78" t="s">
        <v>520</v>
      </c>
      <c r="D52" s="71"/>
      <c r="E52" s="71"/>
      <c r="F52" s="71"/>
      <c r="G52" s="71"/>
      <c r="H52" s="39"/>
      <c r="I52" s="39"/>
      <c r="J52" s="39"/>
      <c r="K52" s="39"/>
      <c r="L52" s="39"/>
      <c r="M52" s="39"/>
      <c r="N52" s="38"/>
      <c r="O52" s="38"/>
      <c r="P52" s="38"/>
      <c r="Q52" s="38"/>
      <c r="R52" s="39"/>
      <c r="S52" s="39"/>
      <c r="T52" s="39"/>
      <c r="U52" s="39"/>
      <c r="V52" s="39"/>
      <c r="W52" s="39"/>
      <c r="X52" s="39"/>
      <c r="Y52" s="29"/>
      <c r="Z52" s="29"/>
      <c r="AA52" s="29"/>
      <c r="AB52" s="29"/>
      <c r="AC52" s="29"/>
      <c r="AD52" s="29"/>
      <c r="AE52" s="29"/>
      <c r="AF52" s="29"/>
      <c r="AG52" s="29" t="s">
        <v>121</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36"/>
      <c r="B53" s="37"/>
      <c r="C53" s="76" t="s">
        <v>521</v>
      </c>
      <c r="D53" s="40"/>
      <c r="E53" s="41">
        <v>21</v>
      </c>
      <c r="F53" s="39"/>
      <c r="G53" s="39"/>
      <c r="H53" s="39"/>
      <c r="I53" s="39"/>
      <c r="J53" s="39"/>
      <c r="K53" s="39"/>
      <c r="L53" s="39"/>
      <c r="M53" s="39"/>
      <c r="N53" s="38"/>
      <c r="O53" s="38"/>
      <c r="P53" s="38"/>
      <c r="Q53" s="38"/>
      <c r="R53" s="39"/>
      <c r="S53" s="39"/>
      <c r="T53" s="39"/>
      <c r="U53" s="39"/>
      <c r="V53" s="39"/>
      <c r="W53" s="39"/>
      <c r="X53" s="39"/>
      <c r="Y53" s="29"/>
      <c r="Z53" s="29"/>
      <c r="AA53" s="29"/>
      <c r="AB53" s="29"/>
      <c r="AC53" s="29"/>
      <c r="AD53" s="29"/>
      <c r="AE53" s="29"/>
      <c r="AF53" s="29"/>
      <c r="AG53" s="29" t="s">
        <v>93</v>
      </c>
      <c r="AH53" s="29">
        <v>5</v>
      </c>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36"/>
      <c r="B54" s="37"/>
      <c r="C54" s="76" t="s">
        <v>522</v>
      </c>
      <c r="D54" s="40"/>
      <c r="E54" s="41">
        <v>1</v>
      </c>
      <c r="F54" s="39"/>
      <c r="G54" s="39"/>
      <c r="H54" s="39"/>
      <c r="I54" s="39"/>
      <c r="J54" s="39"/>
      <c r="K54" s="39"/>
      <c r="L54" s="39"/>
      <c r="M54" s="39"/>
      <c r="N54" s="38"/>
      <c r="O54" s="38"/>
      <c r="P54" s="38"/>
      <c r="Q54" s="38"/>
      <c r="R54" s="39"/>
      <c r="S54" s="39"/>
      <c r="T54" s="39"/>
      <c r="U54" s="39"/>
      <c r="V54" s="39"/>
      <c r="W54" s="39"/>
      <c r="X54" s="39"/>
      <c r="Y54" s="29"/>
      <c r="Z54" s="29"/>
      <c r="AA54" s="29"/>
      <c r="AB54" s="29"/>
      <c r="AC54" s="29"/>
      <c r="AD54" s="29"/>
      <c r="AE54" s="29"/>
      <c r="AF54" s="29"/>
      <c r="AG54" s="29" t="s">
        <v>93</v>
      </c>
      <c r="AH54" s="29">
        <v>5</v>
      </c>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36"/>
      <c r="B55" s="37"/>
      <c r="C55" s="76" t="s">
        <v>523</v>
      </c>
      <c r="D55" s="40"/>
      <c r="E55" s="41">
        <v>7</v>
      </c>
      <c r="F55" s="39"/>
      <c r="G55" s="39"/>
      <c r="H55" s="39"/>
      <c r="I55" s="39"/>
      <c r="J55" s="39"/>
      <c r="K55" s="39"/>
      <c r="L55" s="39"/>
      <c r="M55" s="39"/>
      <c r="N55" s="38"/>
      <c r="O55" s="38"/>
      <c r="P55" s="38"/>
      <c r="Q55" s="38"/>
      <c r="R55" s="39"/>
      <c r="S55" s="39"/>
      <c r="T55" s="39"/>
      <c r="U55" s="39"/>
      <c r="V55" s="39"/>
      <c r="W55" s="39"/>
      <c r="X55" s="39"/>
      <c r="Y55" s="29"/>
      <c r="Z55" s="29"/>
      <c r="AA55" s="29"/>
      <c r="AB55" s="29"/>
      <c r="AC55" s="29"/>
      <c r="AD55" s="29"/>
      <c r="AE55" s="29"/>
      <c r="AF55" s="29"/>
      <c r="AG55" s="29" t="s">
        <v>93</v>
      </c>
      <c r="AH55" s="29">
        <v>5</v>
      </c>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524</v>
      </c>
      <c r="D56" s="40"/>
      <c r="E56" s="41">
        <v>117</v>
      </c>
      <c r="F56" s="39"/>
      <c r="G56" s="39"/>
      <c r="H56" s="39"/>
      <c r="I56" s="39"/>
      <c r="J56" s="39"/>
      <c r="K56" s="39"/>
      <c r="L56" s="39"/>
      <c r="M56" s="39"/>
      <c r="N56" s="38"/>
      <c r="O56" s="38"/>
      <c r="P56" s="38"/>
      <c r="Q56" s="38"/>
      <c r="R56" s="39"/>
      <c r="S56" s="39"/>
      <c r="T56" s="39"/>
      <c r="U56" s="39"/>
      <c r="V56" s="39"/>
      <c r="W56" s="39"/>
      <c r="X56" s="39"/>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56">
        <v>23</v>
      </c>
      <c r="B57" s="57" t="s">
        <v>397</v>
      </c>
      <c r="C57" s="75" t="s">
        <v>398</v>
      </c>
      <c r="D57" s="58" t="s">
        <v>130</v>
      </c>
      <c r="E57" s="59">
        <v>146</v>
      </c>
      <c r="F57" s="60"/>
      <c r="G57" s="61">
        <f>ROUND(E57*F57,2)</f>
        <v>0</v>
      </c>
      <c r="H57" s="60"/>
      <c r="I57" s="61">
        <f>ROUND(E57*H57,2)</f>
        <v>0</v>
      </c>
      <c r="J57" s="60"/>
      <c r="K57" s="61">
        <f>ROUND(E57*J57,2)</f>
        <v>0</v>
      </c>
      <c r="L57" s="61">
        <v>21</v>
      </c>
      <c r="M57" s="61">
        <f>G57*(1+L57/100)</f>
        <v>0</v>
      </c>
      <c r="N57" s="59">
        <v>0</v>
      </c>
      <c r="O57" s="59">
        <f>ROUND(E57*N57,2)</f>
        <v>0</v>
      </c>
      <c r="P57" s="59">
        <v>0</v>
      </c>
      <c r="Q57" s="59">
        <f>ROUND(E57*P57,2)</f>
        <v>0</v>
      </c>
      <c r="R57" s="61"/>
      <c r="S57" s="61" t="s">
        <v>74</v>
      </c>
      <c r="T57" s="62" t="s">
        <v>75</v>
      </c>
      <c r="U57" s="39">
        <v>0</v>
      </c>
      <c r="V57" s="39">
        <f>ROUND(E57*U57,2)</f>
        <v>0</v>
      </c>
      <c r="W57" s="39"/>
      <c r="X57" s="39" t="s">
        <v>76</v>
      </c>
      <c r="Y57" s="29"/>
      <c r="Z57" s="29"/>
      <c r="AA57" s="29"/>
      <c r="AB57" s="29"/>
      <c r="AC57" s="29"/>
      <c r="AD57" s="29"/>
      <c r="AE57" s="29"/>
      <c r="AF57" s="29"/>
      <c r="AG57" s="29" t="s">
        <v>77</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6" t="s">
        <v>525</v>
      </c>
      <c r="D58" s="40"/>
      <c r="E58" s="41">
        <v>146</v>
      </c>
      <c r="F58" s="39"/>
      <c r="G58" s="39"/>
      <c r="H58" s="39"/>
      <c r="I58" s="39"/>
      <c r="J58" s="39"/>
      <c r="K58" s="39"/>
      <c r="L58" s="39"/>
      <c r="M58" s="39"/>
      <c r="N58" s="38"/>
      <c r="O58" s="38"/>
      <c r="P58" s="38"/>
      <c r="Q58" s="38"/>
      <c r="R58" s="39"/>
      <c r="S58" s="39"/>
      <c r="T58" s="39"/>
      <c r="U58" s="39"/>
      <c r="V58" s="39"/>
      <c r="W58" s="39"/>
      <c r="X58" s="39"/>
      <c r="Y58" s="29"/>
      <c r="Z58" s="29"/>
      <c r="AA58" s="29"/>
      <c r="AB58" s="29"/>
      <c r="AC58" s="29"/>
      <c r="AD58" s="29"/>
      <c r="AE58" s="29"/>
      <c r="AF58" s="29"/>
      <c r="AG58" s="29" t="s">
        <v>93</v>
      </c>
      <c r="AH58" s="29">
        <v>5</v>
      </c>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x14ac:dyDescent="0.2">
      <c r="A59" s="1"/>
      <c r="B59" s="2"/>
      <c r="C59" s="79"/>
      <c r="D59" s="4"/>
      <c r="E59" s="1"/>
      <c r="F59" s="1"/>
      <c r="G59" s="1"/>
      <c r="H59" s="1"/>
      <c r="I59" s="1"/>
      <c r="J59" s="1"/>
      <c r="K59" s="1"/>
      <c r="L59" s="1"/>
      <c r="M59" s="1"/>
      <c r="N59" s="1"/>
      <c r="O59" s="1"/>
      <c r="P59" s="1"/>
      <c r="Q59" s="1"/>
      <c r="R59" s="1"/>
      <c r="S59" s="1"/>
      <c r="T59" s="1"/>
      <c r="U59" s="1"/>
      <c r="V59" s="1"/>
      <c r="W59" s="1"/>
      <c r="X59" s="1"/>
      <c r="AE59">
        <v>15</v>
      </c>
      <c r="AF59">
        <v>21</v>
      </c>
      <c r="AG59" t="s">
        <v>56</v>
      </c>
    </row>
    <row r="60" spans="1:60" x14ac:dyDescent="0.2">
      <c r="A60" s="32"/>
      <c r="B60" s="33" t="s">
        <v>5</v>
      </c>
      <c r="C60" s="80"/>
      <c r="D60" s="34"/>
      <c r="E60" s="35"/>
      <c r="F60" s="35"/>
      <c r="G60" s="55">
        <f>G8+G13+G37+G43</f>
        <v>0</v>
      </c>
      <c r="H60" s="1"/>
      <c r="I60" s="1"/>
      <c r="J60" s="1"/>
      <c r="K60" s="1"/>
      <c r="L60" s="1"/>
      <c r="M60" s="1"/>
      <c r="N60" s="1"/>
      <c r="O60" s="1"/>
      <c r="P60" s="1"/>
      <c r="Q60" s="1"/>
      <c r="R60" s="1"/>
      <c r="S60" s="1"/>
      <c r="T60" s="1"/>
      <c r="U60" s="1"/>
      <c r="V60" s="1"/>
      <c r="W60" s="1"/>
      <c r="X60" s="1"/>
      <c r="AE60">
        <f>SUMIF(L7:L58,AE59,G7:G58)</f>
        <v>0</v>
      </c>
      <c r="AF60">
        <f>SUMIF(L7:L58,AF59,G7:G58)</f>
        <v>0</v>
      </c>
      <c r="AG60" t="s">
        <v>248</v>
      </c>
    </row>
    <row r="61" spans="1:60" x14ac:dyDescent="0.2">
      <c r="C61" s="81"/>
      <c r="D61" s="6"/>
      <c r="AG61" t="s">
        <v>249</v>
      </c>
    </row>
    <row r="62" spans="1:60" x14ac:dyDescent="0.2">
      <c r="D62" s="6"/>
    </row>
    <row r="63" spans="1:60" x14ac:dyDescent="0.2">
      <c r="D63" s="6"/>
    </row>
    <row r="64" spans="1:60" x14ac:dyDescent="0.2">
      <c r="D64" s="6"/>
    </row>
    <row r="65" spans="4:4" x14ac:dyDescent="0.2">
      <c r="D65" s="6"/>
    </row>
    <row r="66" spans="4:4" x14ac:dyDescent="0.2">
      <c r="D66" s="6"/>
    </row>
    <row r="67" spans="4:4" x14ac:dyDescent="0.2">
      <c r="D67" s="6"/>
    </row>
    <row r="68" spans="4:4" x14ac:dyDescent="0.2">
      <c r="D68" s="6"/>
    </row>
    <row r="69" spans="4:4" x14ac:dyDescent="0.2">
      <c r="D69" s="6"/>
    </row>
    <row r="70" spans="4:4" x14ac:dyDescent="0.2">
      <c r="D70" s="6"/>
    </row>
    <row r="71" spans="4:4" x14ac:dyDescent="0.2">
      <c r="D71" s="6"/>
    </row>
    <row r="72" spans="4:4" x14ac:dyDescent="0.2">
      <c r="D72" s="6"/>
    </row>
    <row r="73" spans="4:4" x14ac:dyDescent="0.2">
      <c r="D73" s="6"/>
    </row>
    <row r="74" spans="4:4" x14ac:dyDescent="0.2">
      <c r="D74" s="6"/>
    </row>
    <row r="75" spans="4:4" x14ac:dyDescent="0.2">
      <c r="D75" s="6"/>
    </row>
    <row r="76" spans="4:4" x14ac:dyDescent="0.2">
      <c r="D76" s="6"/>
    </row>
    <row r="77" spans="4:4" x14ac:dyDescent="0.2">
      <c r="D77" s="6"/>
    </row>
    <row r="78" spans="4:4" x14ac:dyDescent="0.2">
      <c r="D78" s="6"/>
    </row>
    <row r="79" spans="4:4" x14ac:dyDescent="0.2">
      <c r="D79" s="6"/>
    </row>
    <row r="80" spans="4:4"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sXl0X7+FOgRRkWIf88zvl0+bV2LoR1kSn/WgzE7AJ1/1KFn0vm5rLmYNgd9f9Kj11oXaStcbL2P+WKf3PaG8LQ==" saltValue="CrKaZM43jQSz9PyhDSK3Uw==" spinCount="100000" sheet="1"/>
  <mergeCells count="17">
    <mergeCell ref="C38:G38"/>
    <mergeCell ref="C46:G46"/>
    <mergeCell ref="C48:G48"/>
    <mergeCell ref="C51:G51"/>
    <mergeCell ref="C52:G52"/>
    <mergeCell ref="C23:G23"/>
    <mergeCell ref="C25:G25"/>
    <mergeCell ref="C28:G28"/>
    <mergeCell ref="C31:G31"/>
    <mergeCell ref="C33:G33"/>
    <mergeCell ref="C35:G35"/>
    <mergeCell ref="A1:G1"/>
    <mergeCell ref="C2:G2"/>
    <mergeCell ref="C3:G3"/>
    <mergeCell ref="C4:G4"/>
    <mergeCell ref="C11:G11"/>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B93EC-CD00-4431-84DE-84F878A923D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20</v>
      </c>
      <c r="C3" s="18" t="s">
        <v>21</v>
      </c>
      <c r="D3" s="16"/>
      <c r="E3" s="16"/>
      <c r="F3" s="16"/>
      <c r="G3" s="17"/>
      <c r="AC3" s="13" t="s">
        <v>45</v>
      </c>
      <c r="AG3" t="s">
        <v>46</v>
      </c>
    </row>
    <row r="4" spans="1:60" ht="24.95" customHeight="1" x14ac:dyDescent="0.2">
      <c r="A4" s="19" t="s">
        <v>4</v>
      </c>
      <c r="B4" s="20" t="s">
        <v>22</v>
      </c>
      <c r="C4" s="21" t="s">
        <v>23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0"/>
      <c r="O7" s="30"/>
      <c r="P7" s="30"/>
      <c r="Q7" s="30"/>
      <c r="R7" s="31"/>
      <c r="S7" s="31"/>
      <c r="T7" s="31"/>
      <c r="U7" s="31"/>
      <c r="V7" s="31"/>
      <c r="W7" s="31"/>
      <c r="X7" s="31"/>
    </row>
    <row r="8" spans="1:60" x14ac:dyDescent="0.2">
      <c r="A8" s="46" t="s">
        <v>69</v>
      </c>
      <c r="B8" s="47" t="s">
        <v>24</v>
      </c>
      <c r="C8" s="73" t="s">
        <v>25</v>
      </c>
      <c r="D8" s="48"/>
      <c r="E8" s="49"/>
      <c r="F8" s="50"/>
      <c r="G8" s="50">
        <f>SUMIF(AG9:AG15,"&lt;&gt;NOR",G9:G15)</f>
        <v>0</v>
      </c>
      <c r="H8" s="50"/>
      <c r="I8" s="50">
        <f>SUM(I9:I15)</f>
        <v>0</v>
      </c>
      <c r="J8" s="50"/>
      <c r="K8" s="50">
        <f>SUM(K9:K15)</f>
        <v>0</v>
      </c>
      <c r="L8" s="50"/>
      <c r="M8" s="50">
        <f>SUM(M9:M15)</f>
        <v>0</v>
      </c>
      <c r="N8" s="49"/>
      <c r="O8" s="49">
        <f>SUM(O9:O15)</f>
        <v>0.01</v>
      </c>
      <c r="P8" s="49"/>
      <c r="Q8" s="49">
        <f>SUM(Q9:Q15)</f>
        <v>0</v>
      </c>
      <c r="R8" s="50"/>
      <c r="S8" s="50"/>
      <c r="T8" s="51"/>
      <c r="U8" s="45"/>
      <c r="V8" s="45">
        <f>SUM(V9:V15)</f>
        <v>18.14</v>
      </c>
      <c r="W8" s="45"/>
      <c r="X8" s="45"/>
      <c r="AG8" t="s">
        <v>70</v>
      </c>
    </row>
    <row r="9" spans="1:60" ht="22.5" outlineLevel="1" x14ac:dyDescent="0.2">
      <c r="A9" s="63">
        <v>1</v>
      </c>
      <c r="B9" s="64" t="s">
        <v>527</v>
      </c>
      <c r="C9" s="74" t="s">
        <v>528</v>
      </c>
      <c r="D9" s="65" t="s">
        <v>130</v>
      </c>
      <c r="E9" s="66">
        <v>1</v>
      </c>
      <c r="F9" s="67"/>
      <c r="G9" s="68">
        <f>ROUND(E9*F9,2)</f>
        <v>0</v>
      </c>
      <c r="H9" s="67"/>
      <c r="I9" s="68">
        <f>ROUND(E9*H9,2)</f>
        <v>0</v>
      </c>
      <c r="J9" s="67"/>
      <c r="K9" s="68">
        <f>ROUND(E9*J9,2)</f>
        <v>0</v>
      </c>
      <c r="L9" s="68">
        <v>21</v>
      </c>
      <c r="M9" s="68">
        <f>G9*(1+L9/100)</f>
        <v>0</v>
      </c>
      <c r="N9" s="66">
        <v>6.0000000000000001E-3</v>
      </c>
      <c r="O9" s="66">
        <f>ROUND(E9*N9,2)</f>
        <v>0.01</v>
      </c>
      <c r="P9" s="66">
        <v>0</v>
      </c>
      <c r="Q9" s="66">
        <f>ROUND(E9*P9,2)</f>
        <v>0</v>
      </c>
      <c r="R9" s="68" t="s">
        <v>87</v>
      </c>
      <c r="S9" s="68" t="s">
        <v>74</v>
      </c>
      <c r="T9" s="69" t="s">
        <v>75</v>
      </c>
      <c r="U9" s="39">
        <v>0</v>
      </c>
      <c r="V9" s="39">
        <f>ROUND(E9*U9,2)</f>
        <v>0</v>
      </c>
      <c r="W9" s="39"/>
      <c r="X9" s="39"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56">
        <v>2</v>
      </c>
      <c r="B10" s="57" t="s">
        <v>529</v>
      </c>
      <c r="C10" s="75" t="s">
        <v>530</v>
      </c>
      <c r="D10" s="58" t="s">
        <v>252</v>
      </c>
      <c r="E10" s="59">
        <v>3</v>
      </c>
      <c r="F10" s="60"/>
      <c r="G10" s="61">
        <f>ROUND(E10*F10,2)</f>
        <v>0</v>
      </c>
      <c r="H10" s="60"/>
      <c r="I10" s="61">
        <f>ROUND(E10*H10,2)</f>
        <v>0</v>
      </c>
      <c r="J10" s="60"/>
      <c r="K10" s="61">
        <f>ROUND(E10*J10,2)</f>
        <v>0</v>
      </c>
      <c r="L10" s="61">
        <v>21</v>
      </c>
      <c r="M10" s="61">
        <f>G10*(1+L10/100)</f>
        <v>0</v>
      </c>
      <c r="N10" s="59">
        <v>0</v>
      </c>
      <c r="O10" s="59">
        <f>ROUND(E10*N10,2)</f>
        <v>0</v>
      </c>
      <c r="P10" s="59">
        <v>0</v>
      </c>
      <c r="Q10" s="59">
        <f>ROUND(E10*P10,2)</f>
        <v>0</v>
      </c>
      <c r="R10" s="61"/>
      <c r="S10" s="61" t="s">
        <v>80</v>
      </c>
      <c r="T10" s="62" t="s">
        <v>75</v>
      </c>
      <c r="U10" s="39">
        <v>0</v>
      </c>
      <c r="V10" s="39">
        <f>ROUND(E10*U10,2)</f>
        <v>0</v>
      </c>
      <c r="W10" s="39"/>
      <c r="X10" s="39" t="s">
        <v>88</v>
      </c>
      <c r="Y10" s="29"/>
      <c r="Z10" s="29"/>
      <c r="AA10" s="29"/>
      <c r="AB10" s="29"/>
      <c r="AC10" s="29"/>
      <c r="AD10" s="29"/>
      <c r="AE10" s="29"/>
      <c r="AF10" s="29"/>
      <c r="AG10" s="29" t="s">
        <v>89</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45" outlineLevel="1" x14ac:dyDescent="0.2">
      <c r="A11" s="36"/>
      <c r="B11" s="37"/>
      <c r="C11" s="77" t="s">
        <v>531</v>
      </c>
      <c r="D11" s="70"/>
      <c r="E11" s="70"/>
      <c r="F11" s="70"/>
      <c r="G11" s="70"/>
      <c r="H11" s="39"/>
      <c r="I11" s="39"/>
      <c r="J11" s="39"/>
      <c r="K11" s="39"/>
      <c r="L11" s="39"/>
      <c r="M11" s="39"/>
      <c r="N11" s="38"/>
      <c r="O11" s="38"/>
      <c r="P11" s="38"/>
      <c r="Q11" s="38"/>
      <c r="R11" s="39"/>
      <c r="S11" s="39"/>
      <c r="T11" s="39"/>
      <c r="U11" s="39"/>
      <c r="V11" s="39"/>
      <c r="W11" s="39"/>
      <c r="X11" s="39"/>
      <c r="Y11" s="29"/>
      <c r="Z11" s="29"/>
      <c r="AA11" s="29"/>
      <c r="AB11" s="29"/>
      <c r="AC11" s="29"/>
      <c r="AD11" s="29"/>
      <c r="AE11" s="29"/>
      <c r="AF11" s="29"/>
      <c r="AG11" s="29" t="s">
        <v>121</v>
      </c>
      <c r="AH11" s="29"/>
      <c r="AI11" s="29"/>
      <c r="AJ11" s="29"/>
      <c r="AK11" s="29"/>
      <c r="AL11" s="29"/>
      <c r="AM11" s="29"/>
      <c r="AN11" s="29"/>
      <c r="AO11" s="29"/>
      <c r="AP11" s="29"/>
      <c r="AQ11" s="29"/>
      <c r="AR11" s="29"/>
      <c r="AS11" s="29"/>
      <c r="AT11" s="29"/>
      <c r="AU11" s="29"/>
      <c r="AV11" s="29"/>
      <c r="AW11" s="29"/>
      <c r="AX11" s="29"/>
      <c r="AY11" s="29"/>
      <c r="AZ11" s="29"/>
      <c r="BA11" s="72" t="str">
        <f>C11</f>
        <v>Rozvaděčová skříň, svorkovnice dole, krytí IP 44, rozměry 400x400x250 (š x v x h), ochrana dle ČSN 33 2000-4-41 samočinným odpojením vadné části v síti TN-S, barva RAL 7032,Další příslušenství rozvaděče:montážní deska, přepěťová ochrana II.a III. st., jištěné vývody pro danou technologii - Koncentrátor, pomocná relé,  svorky, kabelové průchodky,, atd.   Kapsa na dokumentaci,    vývody kabelů dolů, přívod, atd.</v>
      </c>
      <c r="BB11" s="29"/>
      <c r="BC11" s="29"/>
      <c r="BD11" s="29"/>
      <c r="BE11" s="29"/>
      <c r="BF11" s="29"/>
      <c r="BG11" s="29"/>
      <c r="BH11" s="29"/>
    </row>
    <row r="12" spans="1:60" outlineLevel="1" x14ac:dyDescent="0.2">
      <c r="A12" s="56">
        <v>3</v>
      </c>
      <c r="B12" s="57" t="s">
        <v>254</v>
      </c>
      <c r="C12" s="75" t="s">
        <v>255</v>
      </c>
      <c r="D12" s="58" t="s">
        <v>130</v>
      </c>
      <c r="E12" s="59">
        <v>4</v>
      </c>
      <c r="F12" s="60"/>
      <c r="G12" s="61">
        <f>ROUND(E12*F12,2)</f>
        <v>0</v>
      </c>
      <c r="H12" s="60"/>
      <c r="I12" s="61">
        <f>ROUND(E12*H12,2)</f>
        <v>0</v>
      </c>
      <c r="J12" s="60"/>
      <c r="K12" s="61">
        <f>ROUND(E12*J12,2)</f>
        <v>0</v>
      </c>
      <c r="L12" s="61">
        <v>21</v>
      </c>
      <c r="M12" s="61">
        <f>G12*(1+L12/100)</f>
        <v>0</v>
      </c>
      <c r="N12" s="59">
        <v>0</v>
      </c>
      <c r="O12" s="59">
        <f>ROUND(E12*N12,2)</f>
        <v>0</v>
      </c>
      <c r="P12" s="59">
        <v>0</v>
      </c>
      <c r="Q12" s="59">
        <f>ROUND(E12*P12,2)</f>
        <v>0</v>
      </c>
      <c r="R12" s="61" t="s">
        <v>34</v>
      </c>
      <c r="S12" s="61" t="s">
        <v>74</v>
      </c>
      <c r="T12" s="62" t="s">
        <v>367</v>
      </c>
      <c r="U12" s="39">
        <v>4.5359999999999996</v>
      </c>
      <c r="V12" s="39">
        <f>ROUND(E12*U12,2)</f>
        <v>18.14</v>
      </c>
      <c r="W12" s="39"/>
      <c r="X12" s="39" t="s">
        <v>76</v>
      </c>
      <c r="Y12" s="29"/>
      <c r="Z12" s="29"/>
      <c r="AA12" s="29"/>
      <c r="AB12" s="29"/>
      <c r="AC12" s="29"/>
      <c r="AD12" s="29"/>
      <c r="AE12" s="29"/>
      <c r="AF12" s="29"/>
      <c r="AG12" s="29" t="s">
        <v>77</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36"/>
      <c r="B13" s="37"/>
      <c r="C13" s="83" t="s">
        <v>256</v>
      </c>
      <c r="D13" s="82"/>
      <c r="E13" s="82"/>
      <c r="F13" s="82"/>
      <c r="G13" s="82"/>
      <c r="H13" s="39"/>
      <c r="I13" s="39"/>
      <c r="J13" s="39"/>
      <c r="K13" s="39"/>
      <c r="L13" s="39"/>
      <c r="M13" s="39"/>
      <c r="N13" s="38"/>
      <c r="O13" s="38"/>
      <c r="P13" s="38"/>
      <c r="Q13" s="38"/>
      <c r="R13" s="39"/>
      <c r="S13" s="39"/>
      <c r="T13" s="39"/>
      <c r="U13" s="39"/>
      <c r="V13" s="39"/>
      <c r="W13" s="39"/>
      <c r="X13" s="39"/>
      <c r="Y13" s="29"/>
      <c r="Z13" s="29"/>
      <c r="AA13" s="29"/>
      <c r="AB13" s="29"/>
      <c r="AC13" s="29"/>
      <c r="AD13" s="29"/>
      <c r="AE13" s="29"/>
      <c r="AF13" s="29"/>
      <c r="AG13" s="29" t="s">
        <v>257</v>
      </c>
      <c r="AH13" s="29"/>
      <c r="AI13" s="29"/>
      <c r="AJ13" s="29"/>
      <c r="AK13" s="29"/>
      <c r="AL13" s="29"/>
      <c r="AM13" s="29"/>
      <c r="AN13" s="29"/>
      <c r="AO13" s="29"/>
      <c r="AP13" s="29"/>
      <c r="AQ13" s="29"/>
      <c r="AR13" s="29"/>
      <c r="AS13" s="29"/>
      <c r="AT13" s="29"/>
      <c r="AU13" s="29"/>
      <c r="AV13" s="29"/>
      <c r="AW13" s="29"/>
      <c r="AX13" s="29"/>
      <c r="AY13" s="29"/>
      <c r="AZ13" s="29"/>
      <c r="BA13" s="72" t="str">
        <f>C13</f>
        <v>montáž rozvaděčů nn a vn včetně usazení, sestavení dílců, vyvážení, upevnění, zapojení a montáž demontovaných částí a přístrojů,  kontroly a dotažení spojů, opravy nátěrů, avšak bez zapojení, a ukončení kabelů</v>
      </c>
      <c r="BB13" s="29"/>
      <c r="BC13" s="29"/>
      <c r="BD13" s="29"/>
      <c r="BE13" s="29"/>
      <c r="BF13" s="29"/>
      <c r="BG13" s="29"/>
      <c r="BH13" s="29"/>
    </row>
    <row r="14" spans="1:60" outlineLevel="1" x14ac:dyDescent="0.2">
      <c r="A14" s="36"/>
      <c r="B14" s="37"/>
      <c r="C14" s="76" t="s">
        <v>532</v>
      </c>
      <c r="D14" s="40"/>
      <c r="E14" s="41">
        <v>3</v>
      </c>
      <c r="F14" s="39"/>
      <c r="G14" s="39"/>
      <c r="H14" s="39"/>
      <c r="I14" s="39"/>
      <c r="J14" s="39"/>
      <c r="K14" s="39"/>
      <c r="L14" s="39"/>
      <c r="M14" s="39"/>
      <c r="N14" s="38"/>
      <c r="O14" s="38"/>
      <c r="P14" s="38"/>
      <c r="Q14" s="38"/>
      <c r="R14" s="39"/>
      <c r="S14" s="39"/>
      <c r="T14" s="39"/>
      <c r="U14" s="39"/>
      <c r="V14" s="39"/>
      <c r="W14" s="39"/>
      <c r="X14" s="39"/>
      <c r="Y14" s="29"/>
      <c r="Z14" s="29"/>
      <c r="AA14" s="29"/>
      <c r="AB14" s="29"/>
      <c r="AC14" s="29"/>
      <c r="AD14" s="29"/>
      <c r="AE14" s="29"/>
      <c r="AF14" s="29"/>
      <c r="AG14" s="29" t="s">
        <v>93</v>
      </c>
      <c r="AH14" s="29">
        <v>5</v>
      </c>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533</v>
      </c>
      <c r="D15" s="40"/>
      <c r="E15" s="41">
        <v>1</v>
      </c>
      <c r="F15" s="39"/>
      <c r="G15" s="39"/>
      <c r="H15" s="39"/>
      <c r="I15" s="39"/>
      <c r="J15" s="39"/>
      <c r="K15" s="39"/>
      <c r="L15" s="39"/>
      <c r="M15" s="39"/>
      <c r="N15" s="38"/>
      <c r="O15" s="38"/>
      <c r="P15" s="38"/>
      <c r="Q15" s="38"/>
      <c r="R15" s="39"/>
      <c r="S15" s="39"/>
      <c r="T15" s="39"/>
      <c r="U15" s="39"/>
      <c r="V15" s="39"/>
      <c r="W15" s="39"/>
      <c r="X15" s="39"/>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x14ac:dyDescent="0.2">
      <c r="A16" s="46" t="s">
        <v>69</v>
      </c>
      <c r="B16" s="47" t="s">
        <v>26</v>
      </c>
      <c r="C16" s="73" t="s">
        <v>27</v>
      </c>
      <c r="D16" s="48"/>
      <c r="E16" s="49"/>
      <c r="F16" s="50"/>
      <c r="G16" s="50">
        <f>SUMIF(AG17:AG17,"&lt;&gt;NOR",G17:G17)</f>
        <v>0</v>
      </c>
      <c r="H16" s="50"/>
      <c r="I16" s="50">
        <f>SUM(I17:I17)</f>
        <v>0</v>
      </c>
      <c r="J16" s="50"/>
      <c r="K16" s="50">
        <f>SUM(K17:K17)</f>
        <v>0</v>
      </c>
      <c r="L16" s="50"/>
      <c r="M16" s="50">
        <f>SUM(M17:M17)</f>
        <v>0</v>
      </c>
      <c r="N16" s="49"/>
      <c r="O16" s="49">
        <f>SUM(O17:O17)</f>
        <v>0</v>
      </c>
      <c r="P16" s="49"/>
      <c r="Q16" s="49">
        <f>SUM(Q17:Q17)</f>
        <v>0</v>
      </c>
      <c r="R16" s="50"/>
      <c r="S16" s="50"/>
      <c r="T16" s="51"/>
      <c r="U16" s="45"/>
      <c r="V16" s="45">
        <f>SUM(V17:V17)</f>
        <v>0</v>
      </c>
      <c r="W16" s="45"/>
      <c r="X16" s="45"/>
      <c r="AG16" t="s">
        <v>70</v>
      </c>
    </row>
    <row r="17" spans="1:60" outlineLevel="1" x14ac:dyDescent="0.2">
      <c r="A17" s="63">
        <v>4</v>
      </c>
      <c r="B17" s="64" t="s">
        <v>534</v>
      </c>
      <c r="C17" s="74" t="s">
        <v>535</v>
      </c>
      <c r="D17" s="65" t="s">
        <v>252</v>
      </c>
      <c r="E17" s="66">
        <v>4</v>
      </c>
      <c r="F17" s="67"/>
      <c r="G17" s="68">
        <f>ROUND(E17*F17,2)</f>
        <v>0</v>
      </c>
      <c r="H17" s="67"/>
      <c r="I17" s="68">
        <f>ROUND(E17*H17,2)</f>
        <v>0</v>
      </c>
      <c r="J17" s="67"/>
      <c r="K17" s="68">
        <f>ROUND(E17*J17,2)</f>
        <v>0</v>
      </c>
      <c r="L17" s="68">
        <v>21</v>
      </c>
      <c r="M17" s="68">
        <f>G17*(1+L17/100)</f>
        <v>0</v>
      </c>
      <c r="N17" s="66">
        <v>0</v>
      </c>
      <c r="O17" s="66">
        <f>ROUND(E17*N17,2)</f>
        <v>0</v>
      </c>
      <c r="P17" s="66">
        <v>0</v>
      </c>
      <c r="Q17" s="66">
        <f>ROUND(E17*P17,2)</f>
        <v>0</v>
      </c>
      <c r="R17" s="68"/>
      <c r="S17" s="68" t="s">
        <v>80</v>
      </c>
      <c r="T17" s="69" t="s">
        <v>144</v>
      </c>
      <c r="U17" s="39">
        <v>0</v>
      </c>
      <c r="V17" s="39">
        <f>ROUND(E17*U17,2)</f>
        <v>0</v>
      </c>
      <c r="W17" s="39"/>
      <c r="X17" s="39"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x14ac:dyDescent="0.2">
      <c r="A18" s="46" t="s">
        <v>69</v>
      </c>
      <c r="B18" s="47" t="s">
        <v>24</v>
      </c>
      <c r="C18" s="73" t="s">
        <v>25</v>
      </c>
      <c r="D18" s="48"/>
      <c r="E18" s="49"/>
      <c r="F18" s="50"/>
      <c r="G18" s="50">
        <f>SUMIF(AG19:AG20,"&lt;&gt;NOR",G19:G20)</f>
        <v>0</v>
      </c>
      <c r="H18" s="50"/>
      <c r="I18" s="50">
        <f>SUM(I19:I20)</f>
        <v>0</v>
      </c>
      <c r="J18" s="50"/>
      <c r="K18" s="50">
        <f>SUM(K19:K20)</f>
        <v>0</v>
      </c>
      <c r="L18" s="50"/>
      <c r="M18" s="50">
        <f>SUM(M19:M20)</f>
        <v>0</v>
      </c>
      <c r="N18" s="49"/>
      <c r="O18" s="49">
        <f>SUM(O19:O20)</f>
        <v>0</v>
      </c>
      <c r="P18" s="49"/>
      <c r="Q18" s="49">
        <f>SUM(Q19:Q20)</f>
        <v>0</v>
      </c>
      <c r="R18" s="50"/>
      <c r="S18" s="50"/>
      <c r="T18" s="51"/>
      <c r="U18" s="45"/>
      <c r="V18" s="45">
        <f>SUM(V19:V20)</f>
        <v>2.5499999999999998</v>
      </c>
      <c r="W18" s="45"/>
      <c r="X18" s="45"/>
      <c r="AG18" t="s">
        <v>70</v>
      </c>
    </row>
    <row r="19" spans="1:60" outlineLevel="1" x14ac:dyDescent="0.2">
      <c r="A19" s="63">
        <v>5</v>
      </c>
      <c r="B19" s="64" t="s">
        <v>536</v>
      </c>
      <c r="C19" s="74" t="s">
        <v>537</v>
      </c>
      <c r="D19" s="65" t="s">
        <v>130</v>
      </c>
      <c r="E19" s="66">
        <v>1</v>
      </c>
      <c r="F19" s="67"/>
      <c r="G19" s="68">
        <f>ROUND(E19*F19,2)</f>
        <v>0</v>
      </c>
      <c r="H19" s="67"/>
      <c r="I19" s="68">
        <f>ROUND(E19*H19,2)</f>
        <v>0</v>
      </c>
      <c r="J19" s="67"/>
      <c r="K19" s="68">
        <f>ROUND(E19*J19,2)</f>
        <v>0</v>
      </c>
      <c r="L19" s="68">
        <v>21</v>
      </c>
      <c r="M19" s="68">
        <f>G19*(1+L19/100)</f>
        <v>0</v>
      </c>
      <c r="N19" s="66">
        <v>0</v>
      </c>
      <c r="O19" s="66">
        <f>ROUND(E19*N19,2)</f>
        <v>0</v>
      </c>
      <c r="P19" s="66">
        <v>0</v>
      </c>
      <c r="Q19" s="66">
        <f>ROUND(E19*P19,2)</f>
        <v>0</v>
      </c>
      <c r="R19" s="68"/>
      <c r="S19" s="68" t="s">
        <v>74</v>
      </c>
      <c r="T19" s="69" t="s">
        <v>538</v>
      </c>
      <c r="U19" s="39">
        <v>0.51666999999999996</v>
      </c>
      <c r="V19" s="39">
        <f>ROUND(E19*U19,2)</f>
        <v>0.52</v>
      </c>
      <c r="W19" s="39"/>
      <c r="X19" s="39" t="s">
        <v>76</v>
      </c>
      <c r="Y19" s="29"/>
      <c r="Z19" s="29"/>
      <c r="AA19" s="29"/>
      <c r="AB19" s="29"/>
      <c r="AC19" s="29"/>
      <c r="AD19" s="29"/>
      <c r="AE19" s="29"/>
      <c r="AF19" s="29"/>
      <c r="AG19" s="29" t="s">
        <v>77</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ht="22.5" outlineLevel="1" x14ac:dyDescent="0.2">
      <c r="A20" s="63">
        <v>6</v>
      </c>
      <c r="B20" s="64" t="s">
        <v>259</v>
      </c>
      <c r="C20" s="74" t="s">
        <v>260</v>
      </c>
      <c r="D20" s="65" t="s">
        <v>130</v>
      </c>
      <c r="E20" s="66">
        <v>3</v>
      </c>
      <c r="F20" s="67"/>
      <c r="G20" s="68">
        <f>ROUND(E20*F20,2)</f>
        <v>0</v>
      </c>
      <c r="H20" s="67"/>
      <c r="I20" s="68">
        <f>ROUND(E20*H20,2)</f>
        <v>0</v>
      </c>
      <c r="J20" s="67"/>
      <c r="K20" s="68">
        <f>ROUND(E20*J20,2)</f>
        <v>0</v>
      </c>
      <c r="L20" s="68">
        <v>21</v>
      </c>
      <c r="M20" s="68">
        <f>G20*(1+L20/100)</f>
        <v>0</v>
      </c>
      <c r="N20" s="66">
        <v>3.2000000000000003E-4</v>
      </c>
      <c r="O20" s="66">
        <f>ROUND(E20*N20,2)</f>
        <v>0</v>
      </c>
      <c r="P20" s="66">
        <v>0</v>
      </c>
      <c r="Q20" s="66">
        <f>ROUND(E20*P20,2)</f>
        <v>0</v>
      </c>
      <c r="R20" s="68" t="s">
        <v>34</v>
      </c>
      <c r="S20" s="68" t="s">
        <v>74</v>
      </c>
      <c r="T20" s="69" t="s">
        <v>75</v>
      </c>
      <c r="U20" s="39">
        <v>0.67500000000000004</v>
      </c>
      <c r="V20" s="39">
        <f>ROUND(E20*U20,2)</f>
        <v>2.0299999999999998</v>
      </c>
      <c r="W20" s="39"/>
      <c r="X20" s="39" t="s">
        <v>76</v>
      </c>
      <c r="Y20" s="29"/>
      <c r="Z20" s="29"/>
      <c r="AA20" s="29"/>
      <c r="AB20" s="29"/>
      <c r="AC20" s="29"/>
      <c r="AD20" s="29"/>
      <c r="AE20" s="29"/>
      <c r="AF20" s="29"/>
      <c r="AG20" s="29" t="s">
        <v>77</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x14ac:dyDescent="0.2">
      <c r="A21" s="46" t="s">
        <v>69</v>
      </c>
      <c r="B21" s="47" t="s">
        <v>26</v>
      </c>
      <c r="C21" s="73" t="s">
        <v>27</v>
      </c>
      <c r="D21" s="48"/>
      <c r="E21" s="49"/>
      <c r="F21" s="50"/>
      <c r="G21" s="50">
        <f>SUMIF(AG22:AG40,"&lt;&gt;NOR",G22:G40)</f>
        <v>0</v>
      </c>
      <c r="H21" s="50"/>
      <c r="I21" s="50">
        <f>SUM(I22:I40)</f>
        <v>0</v>
      </c>
      <c r="J21" s="50"/>
      <c r="K21" s="50">
        <f>SUM(K22:K40)</f>
        <v>0</v>
      </c>
      <c r="L21" s="50"/>
      <c r="M21" s="50">
        <f>SUM(M22:M40)</f>
        <v>0</v>
      </c>
      <c r="N21" s="49"/>
      <c r="O21" s="49">
        <f>SUM(O22:O40)</f>
        <v>0</v>
      </c>
      <c r="P21" s="49"/>
      <c r="Q21" s="49">
        <f>SUM(Q22:Q40)</f>
        <v>0</v>
      </c>
      <c r="R21" s="50"/>
      <c r="S21" s="50"/>
      <c r="T21" s="51"/>
      <c r="U21" s="45"/>
      <c r="V21" s="45">
        <f>SUM(V22:V40)</f>
        <v>11.91</v>
      </c>
      <c r="W21" s="45"/>
      <c r="X21" s="45"/>
      <c r="AG21" t="s">
        <v>70</v>
      </c>
    </row>
    <row r="22" spans="1:60" outlineLevel="1" x14ac:dyDescent="0.2">
      <c r="A22" s="56">
        <v>7</v>
      </c>
      <c r="B22" s="57" t="s">
        <v>539</v>
      </c>
      <c r="C22" s="75" t="s">
        <v>540</v>
      </c>
      <c r="D22" s="58" t="s">
        <v>252</v>
      </c>
      <c r="E22" s="59">
        <v>1</v>
      </c>
      <c r="F22" s="60"/>
      <c r="G22" s="61">
        <f>ROUND(E22*F22,2)</f>
        <v>0</v>
      </c>
      <c r="H22" s="60"/>
      <c r="I22" s="61">
        <f>ROUND(E22*H22,2)</f>
        <v>0</v>
      </c>
      <c r="J22" s="60"/>
      <c r="K22" s="61">
        <f>ROUND(E22*J22,2)</f>
        <v>0</v>
      </c>
      <c r="L22" s="61">
        <v>21</v>
      </c>
      <c r="M22" s="61">
        <f>G22*(1+L22/100)</f>
        <v>0</v>
      </c>
      <c r="N22" s="59">
        <v>0</v>
      </c>
      <c r="O22" s="59">
        <f>ROUND(E22*N22,2)</f>
        <v>0</v>
      </c>
      <c r="P22" s="59">
        <v>0</v>
      </c>
      <c r="Q22" s="59">
        <f>ROUND(E22*P22,2)</f>
        <v>0</v>
      </c>
      <c r="R22" s="61"/>
      <c r="S22" s="61" t="s">
        <v>80</v>
      </c>
      <c r="T22" s="62" t="s">
        <v>541</v>
      </c>
      <c r="U22" s="39">
        <v>0</v>
      </c>
      <c r="V22" s="39">
        <f>ROUND(E22*U22,2)</f>
        <v>0</v>
      </c>
      <c r="W22" s="39"/>
      <c r="X22" s="39" t="s">
        <v>263</v>
      </c>
      <c r="Y22" s="29"/>
      <c r="Z22" s="29"/>
      <c r="AA22" s="29"/>
      <c r="AB22" s="29"/>
      <c r="AC22" s="29"/>
      <c r="AD22" s="29"/>
      <c r="AE22" s="29"/>
      <c r="AF22" s="29"/>
      <c r="AG22" s="29" t="s">
        <v>542</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ht="22.5" outlineLevel="1" x14ac:dyDescent="0.2">
      <c r="A23" s="36"/>
      <c r="B23" s="37"/>
      <c r="C23" s="77" t="s">
        <v>543</v>
      </c>
      <c r="D23" s="70"/>
      <c r="E23" s="70"/>
      <c r="F23" s="70"/>
      <c r="G23" s="70"/>
      <c r="H23" s="39"/>
      <c r="I23" s="39"/>
      <c r="J23" s="39"/>
      <c r="K23" s="39"/>
      <c r="L23" s="39"/>
      <c r="M23" s="39"/>
      <c r="N23" s="38"/>
      <c r="O23" s="38"/>
      <c r="P23" s="38"/>
      <c r="Q23" s="38"/>
      <c r="R23" s="39"/>
      <c r="S23" s="39"/>
      <c r="T23" s="39"/>
      <c r="U23" s="39"/>
      <c r="V23" s="39"/>
      <c r="W23" s="39"/>
      <c r="X23" s="39"/>
      <c r="Y23" s="29"/>
      <c r="Z23" s="29"/>
      <c r="AA23" s="29"/>
      <c r="AB23" s="29"/>
      <c r="AC23" s="29"/>
      <c r="AD23" s="29"/>
      <c r="AE23" s="29"/>
      <c r="AF23" s="29"/>
      <c r="AG23" s="29" t="s">
        <v>121</v>
      </c>
      <c r="AH23" s="29"/>
      <c r="AI23" s="29"/>
      <c r="AJ23" s="29"/>
      <c r="AK23" s="29"/>
      <c r="AL23" s="29"/>
      <c r="AM23" s="29"/>
      <c r="AN23" s="29"/>
      <c r="AO23" s="29"/>
      <c r="AP23" s="29"/>
      <c r="AQ23" s="29"/>
      <c r="AR23" s="29"/>
      <c r="AS23" s="29"/>
      <c r="AT23" s="29"/>
      <c r="AU23" s="29"/>
      <c r="AV23" s="29"/>
      <c r="AW23" s="29"/>
      <c r="AX23" s="29"/>
      <c r="AY23" s="29"/>
      <c r="AZ23" s="29"/>
      <c r="BA23" s="72" t="str">
        <f>C23</f>
        <v>24portový WebSmart Gigabit Ethernet Switch T, Sstandardy 802.3, 802.3u, 802.3ab a 802.3z ,24 portů RJ45, ,10/100/1000 Mb/s s automatickou detekcí rychlosti. . Lokální nebo vzdálený management .Kovový obal.Montáž do 19" rozvaděče</v>
      </c>
      <c r="BB23" s="29"/>
      <c r="BC23" s="29"/>
      <c r="BD23" s="29"/>
      <c r="BE23" s="29"/>
      <c r="BF23" s="29"/>
      <c r="BG23" s="29"/>
      <c r="BH23" s="29"/>
    </row>
    <row r="24" spans="1:60" outlineLevel="1" x14ac:dyDescent="0.2">
      <c r="A24" s="63">
        <v>8</v>
      </c>
      <c r="B24" s="64" t="s">
        <v>421</v>
      </c>
      <c r="C24" s="74" t="s">
        <v>544</v>
      </c>
      <c r="D24" s="65" t="s">
        <v>252</v>
      </c>
      <c r="E24" s="66">
        <v>5</v>
      </c>
      <c r="F24" s="67"/>
      <c r="G24" s="68">
        <f>ROUND(E24*F24,2)</f>
        <v>0</v>
      </c>
      <c r="H24" s="67"/>
      <c r="I24" s="68">
        <f>ROUND(E24*H24,2)</f>
        <v>0</v>
      </c>
      <c r="J24" s="67"/>
      <c r="K24" s="68">
        <f>ROUND(E24*J24,2)</f>
        <v>0</v>
      </c>
      <c r="L24" s="68">
        <v>21</v>
      </c>
      <c r="M24" s="68">
        <f>G24*(1+L24/100)</f>
        <v>0</v>
      </c>
      <c r="N24" s="66">
        <v>0</v>
      </c>
      <c r="O24" s="66">
        <f>ROUND(E24*N24,2)</f>
        <v>0</v>
      </c>
      <c r="P24" s="66">
        <v>0</v>
      </c>
      <c r="Q24" s="66">
        <f>ROUND(E24*P24,2)</f>
        <v>0</v>
      </c>
      <c r="R24" s="68"/>
      <c r="S24" s="68" t="s">
        <v>80</v>
      </c>
      <c r="T24" s="69" t="s">
        <v>75</v>
      </c>
      <c r="U24" s="39">
        <v>0</v>
      </c>
      <c r="V24" s="39">
        <f>ROUND(E24*U24,2)</f>
        <v>0</v>
      </c>
      <c r="W24" s="39"/>
      <c r="X24" s="39"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63">
        <v>9</v>
      </c>
      <c r="B25" s="64" t="s">
        <v>289</v>
      </c>
      <c r="C25" s="74" t="s">
        <v>290</v>
      </c>
      <c r="D25" s="65" t="s">
        <v>130</v>
      </c>
      <c r="E25" s="66">
        <v>5</v>
      </c>
      <c r="F25" s="67"/>
      <c r="G25" s="68">
        <f>ROUND(E25*F25,2)</f>
        <v>0</v>
      </c>
      <c r="H25" s="67"/>
      <c r="I25" s="68">
        <f>ROUND(E25*H25,2)</f>
        <v>0</v>
      </c>
      <c r="J25" s="67"/>
      <c r="K25" s="68">
        <f>ROUND(E25*J25,2)</f>
        <v>0</v>
      </c>
      <c r="L25" s="68">
        <v>21</v>
      </c>
      <c r="M25" s="68">
        <f>G25*(1+L25/100)</f>
        <v>0</v>
      </c>
      <c r="N25" s="66">
        <v>0</v>
      </c>
      <c r="O25" s="66">
        <f>ROUND(E25*N25,2)</f>
        <v>0</v>
      </c>
      <c r="P25" s="66">
        <v>0</v>
      </c>
      <c r="Q25" s="66">
        <f>ROUND(E25*P25,2)</f>
        <v>0</v>
      </c>
      <c r="R25" s="68"/>
      <c r="S25" s="68" t="s">
        <v>74</v>
      </c>
      <c r="T25" s="69" t="s">
        <v>75</v>
      </c>
      <c r="U25" s="39">
        <v>0</v>
      </c>
      <c r="V25" s="39">
        <f>ROUND(E25*U25,2)</f>
        <v>0</v>
      </c>
      <c r="W25" s="39"/>
      <c r="X25" s="39" t="s">
        <v>76</v>
      </c>
      <c r="Y25" s="29"/>
      <c r="Z25" s="29"/>
      <c r="AA25" s="29"/>
      <c r="AB25" s="29"/>
      <c r="AC25" s="29"/>
      <c r="AD25" s="29"/>
      <c r="AE25" s="29"/>
      <c r="AF25" s="29"/>
      <c r="AG25" s="29" t="s">
        <v>77</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6">
        <v>10</v>
      </c>
      <c r="B26" s="57" t="s">
        <v>545</v>
      </c>
      <c r="C26" s="75" t="s">
        <v>546</v>
      </c>
      <c r="D26" s="58" t="s">
        <v>252</v>
      </c>
      <c r="E26" s="59">
        <v>1</v>
      </c>
      <c r="F26" s="60"/>
      <c r="G26" s="61">
        <f>ROUND(E26*F26,2)</f>
        <v>0</v>
      </c>
      <c r="H26" s="60"/>
      <c r="I26" s="61">
        <f>ROUND(E26*H26,2)</f>
        <v>0</v>
      </c>
      <c r="J26" s="60"/>
      <c r="K26" s="61">
        <f>ROUND(E26*J26,2)</f>
        <v>0</v>
      </c>
      <c r="L26" s="61">
        <v>21</v>
      </c>
      <c r="M26" s="61">
        <f>G26*(1+L26/100)</f>
        <v>0</v>
      </c>
      <c r="N26" s="59">
        <v>0</v>
      </c>
      <c r="O26" s="59">
        <f>ROUND(E26*N26,2)</f>
        <v>0</v>
      </c>
      <c r="P26" s="59">
        <v>0</v>
      </c>
      <c r="Q26" s="59">
        <f>ROUND(E26*P26,2)</f>
        <v>0</v>
      </c>
      <c r="R26" s="61"/>
      <c r="S26" s="61" t="s">
        <v>80</v>
      </c>
      <c r="T26" s="62" t="s">
        <v>547</v>
      </c>
      <c r="U26" s="39">
        <v>0</v>
      </c>
      <c r="V26" s="39">
        <f>ROUND(E26*U26,2)</f>
        <v>0</v>
      </c>
      <c r="W26" s="39"/>
      <c r="X26" s="39"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36"/>
      <c r="B27" s="37"/>
      <c r="C27" s="77" t="s">
        <v>548</v>
      </c>
      <c r="D27" s="70"/>
      <c r="E27" s="70"/>
      <c r="F27" s="70"/>
      <c r="G27" s="70"/>
      <c r="H27" s="39"/>
      <c r="I27" s="39"/>
      <c r="J27" s="39"/>
      <c r="K27" s="39"/>
      <c r="L27" s="39"/>
      <c r="M27" s="39"/>
      <c r="N27" s="38"/>
      <c r="O27" s="38"/>
      <c r="P27" s="38"/>
      <c r="Q27" s="38"/>
      <c r="R27" s="39"/>
      <c r="S27" s="39"/>
      <c r="T27" s="39"/>
      <c r="U27" s="39"/>
      <c r="V27" s="39"/>
      <c r="W27" s="39"/>
      <c r="X27" s="39"/>
      <c r="Y27" s="29"/>
      <c r="Z27" s="29"/>
      <c r="AA27" s="29"/>
      <c r="AB27" s="29"/>
      <c r="AC27" s="29"/>
      <c r="AD27" s="29"/>
      <c r="AE27" s="29"/>
      <c r="AF27" s="29"/>
      <c r="AG27" s="29" t="s">
        <v>121</v>
      </c>
      <c r="AH27" s="29"/>
      <c r="AI27" s="29"/>
      <c r="AJ27" s="29"/>
      <c r="AK27" s="29"/>
      <c r="AL27" s="29"/>
      <c r="AM27" s="29"/>
      <c r="AN27" s="29"/>
      <c r="AO27" s="29"/>
      <c r="AP27" s="29"/>
      <c r="AQ27" s="29"/>
      <c r="AR27" s="29"/>
      <c r="AS27" s="29"/>
      <c r="AT27" s="29"/>
      <c r="AU27" s="29"/>
      <c r="AV27" s="29"/>
      <c r="AW27" s="29"/>
      <c r="AX27" s="29"/>
      <c r="AY27" s="29"/>
      <c r="AZ27" s="29"/>
      <c r="BA27" s="72" t="str">
        <f>C27</f>
        <v>PC  jednopaticový tower, Intel Xeon E3-1226 v3, RAM 8GB U ECC, 2x SATA 1000GB 7200 otáček, 4x 3.5" SATA nHP, DVD-RW; RAID 0,1,10; 2x GLAN, 250W, Windows Server 2012 R2 Foundation, on-site (TX1310M1)</v>
      </c>
      <c r="BB27" s="29"/>
      <c r="BC27" s="29"/>
      <c r="BD27" s="29"/>
      <c r="BE27" s="29"/>
      <c r="BF27" s="29"/>
      <c r="BG27" s="29"/>
      <c r="BH27" s="29"/>
    </row>
    <row r="28" spans="1:60" ht="22.5" outlineLevel="1" x14ac:dyDescent="0.2">
      <c r="A28" s="63">
        <v>11</v>
      </c>
      <c r="B28" s="64" t="s">
        <v>549</v>
      </c>
      <c r="C28" s="74" t="s">
        <v>550</v>
      </c>
      <c r="D28" s="65" t="s">
        <v>252</v>
      </c>
      <c r="E28" s="66">
        <v>1</v>
      </c>
      <c r="F28" s="67"/>
      <c r="G28" s="68">
        <f>ROUND(E28*F28,2)</f>
        <v>0</v>
      </c>
      <c r="H28" s="67"/>
      <c r="I28" s="68">
        <f>ROUND(E28*H28,2)</f>
        <v>0</v>
      </c>
      <c r="J28" s="67"/>
      <c r="K28" s="68">
        <f>ROUND(E28*J28,2)</f>
        <v>0</v>
      </c>
      <c r="L28" s="68">
        <v>21</v>
      </c>
      <c r="M28" s="68">
        <f>G28*(1+L28/100)</f>
        <v>0</v>
      </c>
      <c r="N28" s="66">
        <v>0</v>
      </c>
      <c r="O28" s="66">
        <f>ROUND(E28*N28,2)</f>
        <v>0</v>
      </c>
      <c r="P28" s="66">
        <v>0</v>
      </c>
      <c r="Q28" s="66">
        <f>ROUND(E28*P28,2)</f>
        <v>0</v>
      </c>
      <c r="R28" s="68"/>
      <c r="S28" s="68" t="s">
        <v>80</v>
      </c>
      <c r="T28" s="69" t="s">
        <v>75</v>
      </c>
      <c r="U28" s="39">
        <v>0</v>
      </c>
      <c r="V28" s="39">
        <f>ROUND(E28*U28,2)</f>
        <v>0</v>
      </c>
      <c r="W28" s="39"/>
      <c r="X28" s="39"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56">
        <v>12</v>
      </c>
      <c r="B29" s="57" t="s">
        <v>551</v>
      </c>
      <c r="C29" s="75" t="s">
        <v>552</v>
      </c>
      <c r="D29" s="58" t="s">
        <v>301</v>
      </c>
      <c r="E29" s="59">
        <v>140</v>
      </c>
      <c r="F29" s="60"/>
      <c r="G29" s="61">
        <f>ROUND(E29*F29,2)</f>
        <v>0</v>
      </c>
      <c r="H29" s="60"/>
      <c r="I29" s="61">
        <f>ROUND(E29*H29,2)</f>
        <v>0</v>
      </c>
      <c r="J29" s="60"/>
      <c r="K29" s="61">
        <f>ROUND(E29*J29,2)</f>
        <v>0</v>
      </c>
      <c r="L29" s="61">
        <v>21</v>
      </c>
      <c r="M29" s="61">
        <f>G29*(1+L29/100)</f>
        <v>0</v>
      </c>
      <c r="N29" s="59">
        <v>0</v>
      </c>
      <c r="O29" s="59">
        <f>ROUND(E29*N29,2)</f>
        <v>0</v>
      </c>
      <c r="P29" s="59">
        <v>0</v>
      </c>
      <c r="Q29" s="59">
        <f>ROUND(E29*P29,2)</f>
        <v>0</v>
      </c>
      <c r="R29" s="61"/>
      <c r="S29" s="61" t="s">
        <v>80</v>
      </c>
      <c r="T29" s="62" t="s">
        <v>75</v>
      </c>
      <c r="U29" s="39">
        <v>0</v>
      </c>
      <c r="V29" s="39">
        <f>ROUND(E29*U29,2)</f>
        <v>0</v>
      </c>
      <c r="W29" s="39"/>
      <c r="X29" s="39" t="s">
        <v>88</v>
      </c>
      <c r="Y29" s="29"/>
      <c r="Z29" s="29"/>
      <c r="AA29" s="29"/>
      <c r="AB29" s="29"/>
      <c r="AC29" s="29"/>
      <c r="AD29" s="29"/>
      <c r="AE29" s="29"/>
      <c r="AF29" s="29"/>
      <c r="AG29" s="29" t="s">
        <v>89</v>
      </c>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ht="22.5" outlineLevel="1" x14ac:dyDescent="0.2">
      <c r="A30" s="36"/>
      <c r="B30" s="37"/>
      <c r="C30" s="77" t="s">
        <v>553</v>
      </c>
      <c r="D30" s="70"/>
      <c r="E30" s="70"/>
      <c r="F30" s="70"/>
      <c r="G30" s="70"/>
      <c r="H30" s="39"/>
      <c r="I30" s="39"/>
      <c r="J30" s="39"/>
      <c r="K30" s="39"/>
      <c r="L30" s="39"/>
      <c r="M30" s="39"/>
      <c r="N30" s="38"/>
      <c r="O30" s="38"/>
      <c r="P30" s="38"/>
      <c r="Q30" s="38"/>
      <c r="R30" s="39"/>
      <c r="S30" s="39"/>
      <c r="T30" s="39"/>
      <c r="U30" s="39"/>
      <c r="V30" s="39"/>
      <c r="W30" s="39"/>
      <c r="X30" s="39"/>
      <c r="Y30" s="29"/>
      <c r="Z30" s="29"/>
      <c r="AA30" s="29"/>
      <c r="AB30" s="29"/>
      <c r="AC30" s="29"/>
      <c r="AD30" s="29"/>
      <c r="AE30" s="29"/>
      <c r="AF30" s="29"/>
      <c r="AG30" s="29" t="s">
        <v>121</v>
      </c>
      <c r="AH30" s="29"/>
      <c r="AI30" s="29"/>
      <c r="AJ30" s="29"/>
      <c r="AK30" s="29"/>
      <c r="AL30" s="29"/>
      <c r="AM30" s="29"/>
      <c r="AN30" s="29"/>
      <c r="AO30" s="29"/>
      <c r="AP30" s="29"/>
      <c r="AQ30" s="29"/>
      <c r="AR30" s="29"/>
      <c r="AS30" s="29"/>
      <c r="AT30" s="29"/>
      <c r="AU30" s="29"/>
      <c r="AV30" s="29"/>
      <c r="AW30" s="29"/>
      <c r="AX30" s="29"/>
      <c r="AY30" s="29"/>
      <c r="AZ30" s="29"/>
      <c r="BA30" s="72" t="str">
        <f>C30</f>
        <v>Uživatelská  grafická vizualizace na pracovní stanici (PC)  - kompletní pro danou technologii. Technologické schémata definovaného zařízení, dynamizace technologických schémat, nastavení paramerů, vyzkousení funkce pracovní stanice.</v>
      </c>
      <c r="BB30" s="29"/>
      <c r="BC30" s="29"/>
      <c r="BD30" s="29"/>
      <c r="BE30" s="29"/>
      <c r="BF30" s="29"/>
      <c r="BG30" s="29"/>
      <c r="BH30" s="29"/>
    </row>
    <row r="31" spans="1:60" outlineLevel="1" x14ac:dyDescent="0.2">
      <c r="A31" s="56">
        <v>13</v>
      </c>
      <c r="B31" s="57" t="s">
        <v>551</v>
      </c>
      <c r="C31" s="75" t="s">
        <v>552</v>
      </c>
      <c r="D31" s="58" t="s">
        <v>301</v>
      </c>
      <c r="E31" s="59">
        <v>85</v>
      </c>
      <c r="F31" s="60"/>
      <c r="G31" s="61">
        <f>ROUND(E31*F31,2)</f>
        <v>0</v>
      </c>
      <c r="H31" s="60"/>
      <c r="I31" s="61">
        <f>ROUND(E31*H31,2)</f>
        <v>0</v>
      </c>
      <c r="J31" s="60"/>
      <c r="K31" s="61">
        <f>ROUND(E31*J31,2)</f>
        <v>0</v>
      </c>
      <c r="L31" s="61">
        <v>21</v>
      </c>
      <c r="M31" s="61">
        <f>G31*(1+L31/100)</f>
        <v>0</v>
      </c>
      <c r="N31" s="59">
        <v>0</v>
      </c>
      <c r="O31" s="59">
        <f>ROUND(E31*N31,2)</f>
        <v>0</v>
      </c>
      <c r="P31" s="59">
        <v>0</v>
      </c>
      <c r="Q31" s="59">
        <f>ROUND(E31*P31,2)</f>
        <v>0</v>
      </c>
      <c r="R31" s="61"/>
      <c r="S31" s="61" t="s">
        <v>80</v>
      </c>
      <c r="T31" s="62" t="s">
        <v>75</v>
      </c>
      <c r="U31" s="39">
        <v>0</v>
      </c>
      <c r="V31" s="39">
        <f>ROUND(E31*U31,2)</f>
        <v>0</v>
      </c>
      <c r="W31" s="39"/>
      <c r="X31" s="39" t="s">
        <v>263</v>
      </c>
      <c r="Y31" s="29"/>
      <c r="Z31" s="29"/>
      <c r="AA31" s="29"/>
      <c r="AB31" s="29"/>
      <c r="AC31" s="29"/>
      <c r="AD31" s="29"/>
      <c r="AE31" s="29"/>
      <c r="AF31" s="29"/>
      <c r="AG31" s="29" t="s">
        <v>542</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ht="22.5" outlineLevel="1" x14ac:dyDescent="0.2">
      <c r="A32" s="36"/>
      <c r="B32" s="37"/>
      <c r="C32" s="77" t="s">
        <v>553</v>
      </c>
      <c r="D32" s="70"/>
      <c r="E32" s="70"/>
      <c r="F32" s="70"/>
      <c r="G32" s="70"/>
      <c r="H32" s="39"/>
      <c r="I32" s="39"/>
      <c r="J32" s="39"/>
      <c r="K32" s="39"/>
      <c r="L32" s="39"/>
      <c r="M32" s="39"/>
      <c r="N32" s="38"/>
      <c r="O32" s="38"/>
      <c r="P32" s="38"/>
      <c r="Q32" s="38"/>
      <c r="R32" s="39"/>
      <c r="S32" s="39"/>
      <c r="T32" s="39"/>
      <c r="U32" s="39"/>
      <c r="V32" s="39"/>
      <c r="W32" s="39"/>
      <c r="X32" s="39"/>
      <c r="Y32" s="29"/>
      <c r="Z32" s="29"/>
      <c r="AA32" s="29"/>
      <c r="AB32" s="29"/>
      <c r="AC32" s="29"/>
      <c r="AD32" s="29"/>
      <c r="AE32" s="29"/>
      <c r="AF32" s="29"/>
      <c r="AG32" s="29" t="s">
        <v>121</v>
      </c>
      <c r="AH32" s="29"/>
      <c r="AI32" s="29"/>
      <c r="AJ32" s="29"/>
      <c r="AK32" s="29"/>
      <c r="AL32" s="29"/>
      <c r="AM32" s="29"/>
      <c r="AN32" s="29"/>
      <c r="AO32" s="29"/>
      <c r="AP32" s="29"/>
      <c r="AQ32" s="29"/>
      <c r="AR32" s="29"/>
      <c r="AS32" s="29"/>
      <c r="AT32" s="29"/>
      <c r="AU32" s="29"/>
      <c r="AV32" s="29"/>
      <c r="AW32" s="29"/>
      <c r="AX32" s="29"/>
      <c r="AY32" s="29"/>
      <c r="AZ32" s="29"/>
      <c r="BA32" s="72" t="str">
        <f>C32</f>
        <v>Uživatelská  grafická vizualizace na pracovní stanici (PC)  - kompletní pro danou technologii. Technologické schémata definovaného zařízení, dynamizace technologických schémat, nastavení paramerů, vyzkousení funkce pracovní stanice.</v>
      </c>
      <c r="BB32" s="29"/>
      <c r="BC32" s="29"/>
      <c r="BD32" s="29"/>
      <c r="BE32" s="29"/>
      <c r="BF32" s="29"/>
      <c r="BG32" s="29"/>
      <c r="BH32" s="29"/>
    </row>
    <row r="33" spans="1:60" outlineLevel="1" x14ac:dyDescent="0.2">
      <c r="A33" s="56">
        <v>14</v>
      </c>
      <c r="B33" s="57" t="s">
        <v>551</v>
      </c>
      <c r="C33" s="75" t="s">
        <v>552</v>
      </c>
      <c r="D33" s="58" t="s">
        <v>301</v>
      </c>
      <c r="E33" s="59">
        <v>384</v>
      </c>
      <c r="F33" s="60"/>
      <c r="G33" s="61">
        <f>ROUND(E33*F33,2)</f>
        <v>0</v>
      </c>
      <c r="H33" s="60"/>
      <c r="I33" s="61">
        <f>ROUND(E33*H33,2)</f>
        <v>0</v>
      </c>
      <c r="J33" s="60"/>
      <c r="K33" s="61">
        <f>ROUND(E33*J33,2)</f>
        <v>0</v>
      </c>
      <c r="L33" s="61">
        <v>21</v>
      </c>
      <c r="M33" s="61">
        <f>G33*(1+L33/100)</f>
        <v>0</v>
      </c>
      <c r="N33" s="59">
        <v>0</v>
      </c>
      <c r="O33" s="59">
        <f>ROUND(E33*N33,2)</f>
        <v>0</v>
      </c>
      <c r="P33" s="59">
        <v>0</v>
      </c>
      <c r="Q33" s="59">
        <f>ROUND(E33*P33,2)</f>
        <v>0</v>
      </c>
      <c r="R33" s="61"/>
      <c r="S33" s="61" t="s">
        <v>80</v>
      </c>
      <c r="T33" s="62" t="s">
        <v>75</v>
      </c>
      <c r="U33" s="39">
        <v>0</v>
      </c>
      <c r="V33" s="39">
        <f>ROUND(E33*U33,2)</f>
        <v>0</v>
      </c>
      <c r="W33" s="39"/>
      <c r="X33" s="39" t="s">
        <v>263</v>
      </c>
      <c r="Y33" s="29"/>
      <c r="Z33" s="29"/>
      <c r="AA33" s="29"/>
      <c r="AB33" s="29"/>
      <c r="AC33" s="29"/>
      <c r="AD33" s="29"/>
      <c r="AE33" s="29"/>
      <c r="AF33" s="29"/>
      <c r="AG33" s="29" t="s">
        <v>542</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ht="22.5" outlineLevel="1" x14ac:dyDescent="0.2">
      <c r="A34" s="36"/>
      <c r="B34" s="37"/>
      <c r="C34" s="77" t="s">
        <v>553</v>
      </c>
      <c r="D34" s="70"/>
      <c r="E34" s="70"/>
      <c r="F34" s="70"/>
      <c r="G34" s="70"/>
      <c r="H34" s="39"/>
      <c r="I34" s="39"/>
      <c r="J34" s="39"/>
      <c r="K34" s="39"/>
      <c r="L34" s="39"/>
      <c r="M34" s="39"/>
      <c r="N34" s="38"/>
      <c r="O34" s="38"/>
      <c r="P34" s="38"/>
      <c r="Q34" s="38"/>
      <c r="R34" s="39"/>
      <c r="S34" s="39"/>
      <c r="T34" s="39"/>
      <c r="U34" s="39"/>
      <c r="V34" s="39"/>
      <c r="W34" s="39"/>
      <c r="X34" s="39"/>
      <c r="Y34" s="29"/>
      <c r="Z34" s="29"/>
      <c r="AA34" s="29"/>
      <c r="AB34" s="29"/>
      <c r="AC34" s="29"/>
      <c r="AD34" s="29"/>
      <c r="AE34" s="29"/>
      <c r="AF34" s="29"/>
      <c r="AG34" s="29" t="s">
        <v>121</v>
      </c>
      <c r="AH34" s="29"/>
      <c r="AI34" s="29"/>
      <c r="AJ34" s="29"/>
      <c r="AK34" s="29"/>
      <c r="AL34" s="29"/>
      <c r="AM34" s="29"/>
      <c r="AN34" s="29"/>
      <c r="AO34" s="29"/>
      <c r="AP34" s="29"/>
      <c r="AQ34" s="29"/>
      <c r="AR34" s="29"/>
      <c r="AS34" s="29"/>
      <c r="AT34" s="29"/>
      <c r="AU34" s="29"/>
      <c r="AV34" s="29"/>
      <c r="AW34" s="29"/>
      <c r="AX34" s="29"/>
      <c r="AY34" s="29"/>
      <c r="AZ34" s="29"/>
      <c r="BA34" s="72" t="str">
        <f>C34</f>
        <v>Uživatelská  grafická vizualizace na pracovní stanici (PC)  - kompletní pro danou technologii. Technologické schémata definovaného zařízení, dynamizace technologických schémat, nastavení paramerů, vyzkousení funkce pracovní stanice.</v>
      </c>
      <c r="BB34" s="29"/>
      <c r="BC34" s="29"/>
      <c r="BD34" s="29"/>
      <c r="BE34" s="29"/>
      <c r="BF34" s="29"/>
      <c r="BG34" s="29"/>
      <c r="BH34" s="29"/>
    </row>
    <row r="35" spans="1:60" outlineLevel="1" x14ac:dyDescent="0.2">
      <c r="A35" s="56">
        <v>15</v>
      </c>
      <c r="B35" s="57" t="s">
        <v>417</v>
      </c>
      <c r="C35" s="75" t="s">
        <v>418</v>
      </c>
      <c r="D35" s="58" t="s">
        <v>419</v>
      </c>
      <c r="E35" s="59">
        <v>1</v>
      </c>
      <c r="F35" s="60"/>
      <c r="G35" s="61">
        <f>ROUND(E35*F35,2)</f>
        <v>0</v>
      </c>
      <c r="H35" s="60"/>
      <c r="I35" s="61">
        <f>ROUND(E35*H35,2)</f>
        <v>0</v>
      </c>
      <c r="J35" s="60"/>
      <c r="K35" s="61">
        <f>ROUND(E35*J35,2)</f>
        <v>0</v>
      </c>
      <c r="L35" s="61">
        <v>21</v>
      </c>
      <c r="M35" s="61">
        <f>G35*(1+L35/100)</f>
        <v>0</v>
      </c>
      <c r="N35" s="59">
        <v>0</v>
      </c>
      <c r="O35" s="59">
        <f>ROUND(E35*N35,2)</f>
        <v>0</v>
      </c>
      <c r="P35" s="59">
        <v>0</v>
      </c>
      <c r="Q35" s="59">
        <f>ROUND(E35*P35,2)</f>
        <v>0</v>
      </c>
      <c r="R35" s="61"/>
      <c r="S35" s="61" t="s">
        <v>80</v>
      </c>
      <c r="T35" s="62" t="s">
        <v>75</v>
      </c>
      <c r="U35" s="39">
        <v>0</v>
      </c>
      <c r="V35" s="39">
        <f>ROUND(E35*U35,2)</f>
        <v>0</v>
      </c>
      <c r="W35" s="39"/>
      <c r="X35" s="39" t="s">
        <v>263</v>
      </c>
      <c r="Y35" s="29"/>
      <c r="Z35" s="29"/>
      <c r="AA35" s="29"/>
      <c r="AB35" s="29"/>
      <c r="AC35" s="29"/>
      <c r="AD35" s="29"/>
      <c r="AE35" s="29"/>
      <c r="AF35" s="29"/>
      <c r="AG35" s="29" t="s">
        <v>542</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ht="22.5" outlineLevel="1" x14ac:dyDescent="0.2">
      <c r="A36" s="36"/>
      <c r="B36" s="37"/>
      <c r="C36" s="77" t="s">
        <v>554</v>
      </c>
      <c r="D36" s="70"/>
      <c r="E36" s="70"/>
      <c r="F36" s="70"/>
      <c r="G36" s="70"/>
      <c r="H36" s="39"/>
      <c r="I36" s="39"/>
      <c r="J36" s="39"/>
      <c r="K36" s="39"/>
      <c r="L36" s="39"/>
      <c r="M36" s="39"/>
      <c r="N36" s="38"/>
      <c r="O36" s="38"/>
      <c r="P36" s="38"/>
      <c r="Q36" s="38"/>
      <c r="R36" s="39"/>
      <c r="S36" s="39"/>
      <c r="T36" s="39"/>
      <c r="U36" s="39"/>
      <c r="V36" s="39"/>
      <c r="W36" s="39"/>
      <c r="X36" s="39"/>
      <c r="Y36" s="29"/>
      <c r="Z36" s="29"/>
      <c r="AA36" s="29"/>
      <c r="AB36" s="29"/>
      <c r="AC36" s="29"/>
      <c r="AD36" s="29"/>
      <c r="AE36" s="29"/>
      <c r="AF36" s="29"/>
      <c r="AG36" s="29" t="s">
        <v>121</v>
      </c>
      <c r="AH36" s="29"/>
      <c r="AI36" s="29"/>
      <c r="AJ36" s="29"/>
      <c r="AK36" s="29"/>
      <c r="AL36" s="29"/>
      <c r="AM36" s="29"/>
      <c r="AN36" s="29"/>
      <c r="AO36" s="29"/>
      <c r="AP36" s="29"/>
      <c r="AQ36" s="29"/>
      <c r="AR36" s="29"/>
      <c r="AS36" s="29"/>
      <c r="AT36" s="29"/>
      <c r="AU36" s="29"/>
      <c r="AV36" s="29"/>
      <c r="AW36" s="29"/>
      <c r="AX36" s="29"/>
      <c r="AY36" s="29"/>
      <c r="AZ36" s="29"/>
      <c r="BA36" s="72" t="str">
        <f>C36</f>
        <v>Odzkoušení zapojení  komunikace s příslušnou řídící jednotkou , nastavení včetně přizpůsobení požadovaným  úrovním uživatelského  přístupu</v>
      </c>
      <c r="BB36" s="29"/>
      <c r="BC36" s="29"/>
      <c r="BD36" s="29"/>
      <c r="BE36" s="29"/>
      <c r="BF36" s="29"/>
      <c r="BG36" s="29"/>
      <c r="BH36" s="29"/>
    </row>
    <row r="37" spans="1:60" outlineLevel="1" x14ac:dyDescent="0.2">
      <c r="A37" s="63">
        <v>16</v>
      </c>
      <c r="B37" s="64" t="s">
        <v>411</v>
      </c>
      <c r="C37" s="74" t="s">
        <v>412</v>
      </c>
      <c r="D37" s="65" t="s">
        <v>73</v>
      </c>
      <c r="E37" s="66">
        <v>250</v>
      </c>
      <c r="F37" s="67"/>
      <c r="G37" s="68">
        <f>ROUND(E37*F37,2)</f>
        <v>0</v>
      </c>
      <c r="H37" s="67"/>
      <c r="I37" s="68">
        <f>ROUND(E37*H37,2)</f>
        <v>0</v>
      </c>
      <c r="J37" s="67"/>
      <c r="K37" s="68">
        <f>ROUND(E37*J37,2)</f>
        <v>0</v>
      </c>
      <c r="L37" s="68">
        <v>21</v>
      </c>
      <c r="M37" s="68">
        <f>G37*(1+L37/100)</f>
        <v>0</v>
      </c>
      <c r="N37" s="66">
        <v>0</v>
      </c>
      <c r="O37" s="66">
        <f>ROUND(E37*N37,2)</f>
        <v>0</v>
      </c>
      <c r="P37" s="66">
        <v>0</v>
      </c>
      <c r="Q37" s="66">
        <f>ROUND(E37*P37,2)</f>
        <v>0</v>
      </c>
      <c r="R37" s="68"/>
      <c r="S37" s="68" t="s">
        <v>74</v>
      </c>
      <c r="T37" s="69" t="s">
        <v>555</v>
      </c>
      <c r="U37" s="39">
        <v>4.4999999999999998E-2</v>
      </c>
      <c r="V37" s="39">
        <f>ROUND(E37*U37,2)</f>
        <v>11.25</v>
      </c>
      <c r="W37" s="39"/>
      <c r="X37" s="39" t="s">
        <v>76</v>
      </c>
      <c r="Y37" s="29"/>
      <c r="Z37" s="29"/>
      <c r="AA37" s="29"/>
      <c r="AB37" s="29"/>
      <c r="AC37" s="29"/>
      <c r="AD37" s="29"/>
      <c r="AE37" s="29"/>
      <c r="AF37" s="29"/>
      <c r="AG37" s="29" t="s">
        <v>77</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63">
        <v>17</v>
      </c>
      <c r="B38" s="64" t="s">
        <v>556</v>
      </c>
      <c r="C38" s="74" t="s">
        <v>557</v>
      </c>
      <c r="D38" s="65" t="s">
        <v>73</v>
      </c>
      <c r="E38" s="66">
        <v>250</v>
      </c>
      <c r="F38" s="67"/>
      <c r="G38" s="68">
        <f>ROUND(E38*F38,2)</f>
        <v>0</v>
      </c>
      <c r="H38" s="67"/>
      <c r="I38" s="68">
        <f>ROUND(E38*H38,2)</f>
        <v>0</v>
      </c>
      <c r="J38" s="67"/>
      <c r="K38" s="68">
        <f>ROUND(E38*J38,2)</f>
        <v>0</v>
      </c>
      <c r="L38" s="68">
        <v>21</v>
      </c>
      <c r="M38" s="68">
        <f>G38*(1+L38/100)</f>
        <v>0</v>
      </c>
      <c r="N38" s="66">
        <v>0</v>
      </c>
      <c r="O38" s="66">
        <f>ROUND(E38*N38,2)</f>
        <v>0</v>
      </c>
      <c r="P38" s="66">
        <v>0</v>
      </c>
      <c r="Q38" s="66">
        <f>ROUND(E38*P38,2)</f>
        <v>0</v>
      </c>
      <c r="R38" s="68"/>
      <c r="S38" s="68" t="s">
        <v>80</v>
      </c>
      <c r="T38" s="69" t="s">
        <v>75</v>
      </c>
      <c r="U38" s="39">
        <v>0</v>
      </c>
      <c r="V38" s="39">
        <f>ROUND(E38*U38,2)</f>
        <v>0</v>
      </c>
      <c r="W38" s="39"/>
      <c r="X38" s="39" t="s">
        <v>88</v>
      </c>
      <c r="Y38" s="29"/>
      <c r="Z38" s="29"/>
      <c r="AA38" s="29"/>
      <c r="AB38" s="29"/>
      <c r="AC38" s="29"/>
      <c r="AD38" s="29"/>
      <c r="AE38" s="29"/>
      <c r="AF38" s="29"/>
      <c r="AG38" s="29" t="s">
        <v>89</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63">
        <v>18</v>
      </c>
      <c r="B39" s="64" t="s">
        <v>558</v>
      </c>
      <c r="C39" s="74" t="s">
        <v>559</v>
      </c>
      <c r="D39" s="65" t="s">
        <v>130</v>
      </c>
      <c r="E39" s="66">
        <v>1</v>
      </c>
      <c r="F39" s="67"/>
      <c r="G39" s="68">
        <f>ROUND(E39*F39,2)</f>
        <v>0</v>
      </c>
      <c r="H39" s="67"/>
      <c r="I39" s="68">
        <f>ROUND(E39*H39,2)</f>
        <v>0</v>
      </c>
      <c r="J39" s="67"/>
      <c r="K39" s="68">
        <f>ROUND(E39*J39,2)</f>
        <v>0</v>
      </c>
      <c r="L39" s="68">
        <v>21</v>
      </c>
      <c r="M39" s="68">
        <f>G39*(1+L39/100)</f>
        <v>0</v>
      </c>
      <c r="N39" s="66">
        <v>0</v>
      </c>
      <c r="O39" s="66">
        <f>ROUND(E39*N39,2)</f>
        <v>0</v>
      </c>
      <c r="P39" s="66">
        <v>0</v>
      </c>
      <c r="Q39" s="66">
        <f>ROUND(E39*P39,2)</f>
        <v>0</v>
      </c>
      <c r="R39" s="68"/>
      <c r="S39" s="68" t="s">
        <v>345</v>
      </c>
      <c r="T39" s="69" t="s">
        <v>345</v>
      </c>
      <c r="U39" s="39">
        <v>0.66300000000000003</v>
      </c>
      <c r="V39" s="39">
        <f>ROUND(E39*U39,2)</f>
        <v>0.66</v>
      </c>
      <c r="W39" s="39"/>
      <c r="X39" s="39" t="s">
        <v>76</v>
      </c>
      <c r="Y39" s="29"/>
      <c r="Z39" s="29"/>
      <c r="AA39" s="29"/>
      <c r="AB39" s="29"/>
      <c r="AC39" s="29"/>
      <c r="AD39" s="29"/>
      <c r="AE39" s="29"/>
      <c r="AF39" s="29"/>
      <c r="AG39" s="29" t="s">
        <v>77</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56">
        <v>19</v>
      </c>
      <c r="B40" s="57" t="s">
        <v>560</v>
      </c>
      <c r="C40" s="75" t="s">
        <v>561</v>
      </c>
      <c r="D40" s="58" t="s">
        <v>130</v>
      </c>
      <c r="E40" s="59">
        <v>1</v>
      </c>
      <c r="F40" s="60"/>
      <c r="G40" s="61">
        <f>ROUND(E40*F40,2)</f>
        <v>0</v>
      </c>
      <c r="H40" s="60"/>
      <c r="I40" s="61">
        <f>ROUND(E40*H40,2)</f>
        <v>0</v>
      </c>
      <c r="J40" s="60"/>
      <c r="K40" s="61">
        <f>ROUND(E40*J40,2)</f>
        <v>0</v>
      </c>
      <c r="L40" s="61">
        <v>21</v>
      </c>
      <c r="M40" s="61">
        <f>G40*(1+L40/100)</f>
        <v>0</v>
      </c>
      <c r="N40" s="59">
        <v>1.0000000000000001E-5</v>
      </c>
      <c r="O40" s="59">
        <f>ROUND(E40*N40,2)</f>
        <v>0</v>
      </c>
      <c r="P40" s="59">
        <v>0</v>
      </c>
      <c r="Q40" s="59">
        <f>ROUND(E40*P40,2)</f>
        <v>0</v>
      </c>
      <c r="R40" s="61"/>
      <c r="S40" s="61" t="s">
        <v>80</v>
      </c>
      <c r="T40" s="62" t="s">
        <v>562</v>
      </c>
      <c r="U40" s="39">
        <v>0</v>
      </c>
      <c r="V40" s="39">
        <f>ROUND(E40*U40,2)</f>
        <v>0</v>
      </c>
      <c r="W40" s="39"/>
      <c r="X40" s="39" t="s">
        <v>88</v>
      </c>
      <c r="Y40" s="29"/>
      <c r="Z40" s="29"/>
      <c r="AA40" s="29"/>
      <c r="AB40" s="29"/>
      <c r="AC40" s="29"/>
      <c r="AD40" s="29"/>
      <c r="AE40" s="29"/>
      <c r="AF40" s="29"/>
      <c r="AG40" s="29" t="s">
        <v>89</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x14ac:dyDescent="0.2">
      <c r="A41" s="1"/>
      <c r="B41" s="2"/>
      <c r="C41" s="79"/>
      <c r="D41" s="4"/>
      <c r="E41" s="1"/>
      <c r="F41" s="1"/>
      <c r="G41" s="1"/>
      <c r="H41" s="1"/>
      <c r="I41" s="1"/>
      <c r="J41" s="1"/>
      <c r="K41" s="1"/>
      <c r="L41" s="1"/>
      <c r="M41" s="1"/>
      <c r="N41" s="1"/>
      <c r="O41" s="1"/>
      <c r="P41" s="1"/>
      <c r="Q41" s="1"/>
      <c r="R41" s="1"/>
      <c r="S41" s="1"/>
      <c r="T41" s="1"/>
      <c r="U41" s="1"/>
      <c r="V41" s="1"/>
      <c r="W41" s="1"/>
      <c r="X41" s="1"/>
      <c r="AE41">
        <v>15</v>
      </c>
      <c r="AF41">
        <v>21</v>
      </c>
      <c r="AG41" t="s">
        <v>56</v>
      </c>
    </row>
    <row r="42" spans="1:60" x14ac:dyDescent="0.2">
      <c r="A42" s="32"/>
      <c r="B42" s="33" t="s">
        <v>5</v>
      </c>
      <c r="C42" s="80"/>
      <c r="D42" s="34"/>
      <c r="E42" s="35"/>
      <c r="F42" s="35"/>
      <c r="G42" s="55">
        <f>G8+G16+G18+G21</f>
        <v>0</v>
      </c>
      <c r="H42" s="1"/>
      <c r="I42" s="1"/>
      <c r="J42" s="1"/>
      <c r="K42" s="1"/>
      <c r="L42" s="1"/>
      <c r="M42" s="1"/>
      <c r="N42" s="1"/>
      <c r="O42" s="1"/>
      <c r="P42" s="1"/>
      <c r="Q42" s="1"/>
      <c r="R42" s="1"/>
      <c r="S42" s="1"/>
      <c r="T42" s="1"/>
      <c r="U42" s="1"/>
      <c r="V42" s="1"/>
      <c r="W42" s="1"/>
      <c r="X42" s="1"/>
      <c r="AE42">
        <f>SUMIF(L7:L40,AE41,G7:G40)</f>
        <v>0</v>
      </c>
      <c r="AF42">
        <f>SUMIF(L7:L40,AF41,G7:G40)</f>
        <v>0</v>
      </c>
      <c r="AG42" t="s">
        <v>248</v>
      </c>
    </row>
    <row r="43" spans="1:60" x14ac:dyDescent="0.2">
      <c r="C43" s="81"/>
      <c r="D43" s="6"/>
      <c r="AG43" t="s">
        <v>249</v>
      </c>
    </row>
    <row r="44" spans="1:60" x14ac:dyDescent="0.2">
      <c r="D44" s="6"/>
    </row>
    <row r="45" spans="1:60" x14ac:dyDescent="0.2">
      <c r="D45" s="6"/>
    </row>
    <row r="46" spans="1:60" x14ac:dyDescent="0.2">
      <c r="D46" s="6"/>
    </row>
    <row r="47" spans="1:60" x14ac:dyDescent="0.2">
      <c r="D47" s="6"/>
    </row>
    <row r="48" spans="1:60" x14ac:dyDescent="0.2">
      <c r="D48" s="6"/>
    </row>
    <row r="49" spans="4:4" x14ac:dyDescent="0.2">
      <c r="D49" s="6"/>
    </row>
    <row r="50" spans="4:4" x14ac:dyDescent="0.2">
      <c r="D50" s="6"/>
    </row>
    <row r="51" spans="4:4" x14ac:dyDescent="0.2">
      <c r="D51" s="6"/>
    </row>
    <row r="52" spans="4:4" x14ac:dyDescent="0.2">
      <c r="D52" s="6"/>
    </row>
    <row r="53" spans="4:4" x14ac:dyDescent="0.2">
      <c r="D53" s="6"/>
    </row>
    <row r="54" spans="4:4" x14ac:dyDescent="0.2">
      <c r="D54" s="6"/>
    </row>
    <row r="55" spans="4:4" x14ac:dyDescent="0.2">
      <c r="D55" s="6"/>
    </row>
    <row r="56" spans="4:4" x14ac:dyDescent="0.2">
      <c r="D56" s="6"/>
    </row>
    <row r="57" spans="4:4" x14ac:dyDescent="0.2">
      <c r="D57" s="6"/>
    </row>
    <row r="58" spans="4:4" x14ac:dyDescent="0.2">
      <c r="D58" s="6"/>
    </row>
    <row r="59" spans="4:4" x14ac:dyDescent="0.2">
      <c r="D59" s="6"/>
    </row>
    <row r="60" spans="4:4" x14ac:dyDescent="0.2">
      <c r="D60" s="6"/>
    </row>
    <row r="61" spans="4:4" x14ac:dyDescent="0.2">
      <c r="D61" s="6"/>
    </row>
    <row r="62" spans="4:4" x14ac:dyDescent="0.2">
      <c r="D62" s="6"/>
    </row>
    <row r="63" spans="4:4" x14ac:dyDescent="0.2">
      <c r="D63" s="6"/>
    </row>
    <row r="64" spans="4:4" x14ac:dyDescent="0.2">
      <c r="D64" s="6"/>
    </row>
    <row r="65" spans="4:4" x14ac:dyDescent="0.2">
      <c r="D65" s="6"/>
    </row>
    <row r="66" spans="4:4" x14ac:dyDescent="0.2">
      <c r="D66" s="6"/>
    </row>
    <row r="67" spans="4:4" x14ac:dyDescent="0.2">
      <c r="D67" s="6"/>
    </row>
    <row r="68" spans="4:4" x14ac:dyDescent="0.2">
      <c r="D68" s="6"/>
    </row>
    <row r="69" spans="4:4" x14ac:dyDescent="0.2">
      <c r="D69" s="6"/>
    </row>
    <row r="70" spans="4:4" x14ac:dyDescent="0.2">
      <c r="D70" s="6"/>
    </row>
    <row r="71" spans="4:4" x14ac:dyDescent="0.2">
      <c r="D71" s="6"/>
    </row>
    <row r="72" spans="4:4" x14ac:dyDescent="0.2">
      <c r="D72" s="6"/>
    </row>
    <row r="73" spans="4:4" x14ac:dyDescent="0.2">
      <c r="D73" s="6"/>
    </row>
    <row r="74" spans="4:4" x14ac:dyDescent="0.2">
      <c r="D74" s="6"/>
    </row>
    <row r="75" spans="4:4" x14ac:dyDescent="0.2">
      <c r="D75" s="6"/>
    </row>
    <row r="76" spans="4:4" x14ac:dyDescent="0.2">
      <c r="D76" s="6"/>
    </row>
    <row r="77" spans="4:4" x14ac:dyDescent="0.2">
      <c r="D77" s="6"/>
    </row>
    <row r="78" spans="4:4" x14ac:dyDescent="0.2">
      <c r="D78" s="6"/>
    </row>
    <row r="79" spans="4:4" x14ac:dyDescent="0.2">
      <c r="D79" s="6"/>
    </row>
    <row r="80" spans="4:4"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E+5CfKnqlHt7OdabrX+dqDuFlZPW5VwoJh6QpIw9SVvJG7LSYu2+No7kjl3G/Jl/kVSlJ/SWpyJ+quDi+ncZXA==" saltValue="JjFwGz7slSjfb4DJGVy13Q==" spinCount="100000" sheet="1"/>
  <mergeCells count="12">
    <mergeCell ref="C23:G23"/>
    <mergeCell ref="C27:G27"/>
    <mergeCell ref="C30:G30"/>
    <mergeCell ref="C32:G32"/>
    <mergeCell ref="C34:G34"/>
    <mergeCell ref="C36:G36"/>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6495B7566BEC47B08F9CC2FE76D8A6" ma:contentTypeVersion="22" ma:contentTypeDescription="Create a new document." ma:contentTypeScope="" ma:versionID="06f0c9a11e5f85164e6d563110a02e01">
  <xsd:schema xmlns:xsd="http://www.w3.org/2001/XMLSchema" xmlns:xs="http://www.w3.org/2001/XMLSchema" xmlns:p="http://schemas.microsoft.com/office/2006/metadata/properties" xmlns:ns2="128627a4-9952-4888-8f78-2a980bdf49a8" xmlns:ns3="a754d064-4309-4875-8203-1e9ac8b2c29c" targetNamespace="http://schemas.microsoft.com/office/2006/metadata/properties" ma:root="true" ma:fieldsID="c8e9a065551c776ff850ed6163189a4d" ns2:_="" ns3:_="">
    <xsd:import namespace="128627a4-9952-4888-8f78-2a980bdf49a8"/>
    <xsd:import namespace="a754d064-4309-4875-8203-1e9ac8b2c29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8627a4-9952-4888-8f78-2a980bdf49a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54d064-4309-4875-8203-1e9ac8b2c29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B7D276-7170-46E7-A0F7-225F20A011E9}"/>
</file>

<file path=customXml/itemProps2.xml><?xml version="1.0" encoding="utf-8"?>
<ds:datastoreItem xmlns:ds="http://schemas.openxmlformats.org/officeDocument/2006/customXml" ds:itemID="{AB585EB2-6CD5-4138-9D21-5508E7B6B37E}"/>
</file>

<file path=customXml/itemProps3.xml><?xml version="1.0" encoding="utf-8"?>
<ds:datastoreItem xmlns:ds="http://schemas.openxmlformats.org/officeDocument/2006/customXml" ds:itemID="{131BF6C7-D00E-42A5-95C9-A6E865632A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14</vt:i4>
      </vt:variant>
    </vt:vector>
  </HeadingPairs>
  <TitlesOfParts>
    <vt:vector size="22" baseType="lpstr">
      <vt:lpstr>VzorPolozky</vt:lpstr>
      <vt:lpstr>11-371.1 D1.4.7.1 Pol</vt:lpstr>
      <vt:lpstr>11-371.1 D1.4.7.2 Pol</vt:lpstr>
      <vt:lpstr>11-371.2 D1.4.7.1 Pol</vt:lpstr>
      <vt:lpstr>11-371.2 D1.4.7.2 Pol</vt:lpstr>
      <vt:lpstr>11-371.3 D1.4.7.1 Pol</vt:lpstr>
      <vt:lpstr>11-371.3 D1.4.7.2 Pol</vt:lpstr>
      <vt:lpstr>11-371.4 D1.7.4.1 Pol</vt:lpstr>
      <vt:lpstr>'11-371.1 D1.4.7.1 Pol'!Názvy_tisku</vt:lpstr>
      <vt:lpstr>'11-371.1 D1.4.7.2 Pol'!Názvy_tisku</vt:lpstr>
      <vt:lpstr>'11-371.2 D1.4.7.1 Pol'!Názvy_tisku</vt:lpstr>
      <vt:lpstr>'11-371.2 D1.4.7.2 Pol'!Názvy_tisku</vt:lpstr>
      <vt:lpstr>'11-371.3 D1.4.7.1 Pol'!Názvy_tisku</vt:lpstr>
      <vt:lpstr>'11-371.3 D1.4.7.2 Pol'!Názvy_tisku</vt:lpstr>
      <vt:lpstr>'11-371.4 D1.7.4.1 Pol'!Názvy_tisku</vt:lpstr>
      <vt:lpstr>'11-371.1 D1.4.7.1 Pol'!Oblast_tisku</vt:lpstr>
      <vt:lpstr>'11-371.1 D1.4.7.2 Pol'!Oblast_tisku</vt:lpstr>
      <vt:lpstr>'11-371.2 D1.4.7.1 Pol'!Oblast_tisku</vt:lpstr>
      <vt:lpstr>'11-371.2 D1.4.7.2 Pol'!Oblast_tisku</vt:lpstr>
      <vt:lpstr>'11-371.3 D1.4.7.1 Pol'!Oblast_tisku</vt:lpstr>
      <vt:lpstr>'11-371.3 D1.4.7.2 Pol'!Oblast_tisku</vt:lpstr>
      <vt:lpstr>'11-371.4 D1.7.4.1 Pol'!Oblast_tisku</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Šablatúra</dc:creator>
  <cp:lastModifiedBy>Marek Šablatúra</cp:lastModifiedBy>
  <cp:lastPrinted>2019-03-19T12:27:02Z</cp:lastPrinted>
  <dcterms:created xsi:type="dcterms:W3CDTF">2009-04-08T07:15:50Z</dcterms:created>
  <dcterms:modified xsi:type="dcterms:W3CDTF">2022-05-18T07:53:08Z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0x010100856495B7566BEC47B08F9CC2FE76D8A6</vt:lpwstr>
  </property>
</Properties>
</file>